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-30" windowWidth="19320" windowHeight="11760"/>
  </bookViews>
  <sheets>
    <sheet name="1a rozpočet projektu tabuľka" sheetId="1" r:id="rId1"/>
    <sheet name="Skupiny vydavkov - číselník" sheetId="3" r:id="rId2"/>
    <sheet name="Data" sheetId="4" state="hidden" r:id="rId3"/>
  </sheets>
  <definedNames>
    <definedName name="_xlnm.Print_Titles" localSheetId="0">'1a rozpočet projektu tabuľka'!$2:$2</definedName>
    <definedName name="_xlnm.Print_Area" localSheetId="0">'1a rozpočet projektu tabuľka'!$B$1:$J$99</definedName>
  </definedNames>
  <calcPr calcId="145621"/>
</workbook>
</file>

<file path=xl/calcChain.xml><?xml version="1.0" encoding="utf-8"?>
<calcChain xmlns="http://schemas.openxmlformats.org/spreadsheetml/2006/main">
  <c r="I8" i="1" l="1"/>
  <c r="I7" i="1"/>
  <c r="J83" i="1" l="1"/>
  <c r="J84" i="1"/>
  <c r="J82" i="1"/>
  <c r="I83" i="1"/>
  <c r="I84" i="1"/>
  <c r="I82" i="1"/>
  <c r="H83" i="1"/>
  <c r="H84" i="1"/>
  <c r="H82" i="1"/>
  <c r="J75" i="1"/>
  <c r="J76" i="1"/>
  <c r="J74" i="1"/>
  <c r="I75" i="1"/>
  <c r="I76" i="1"/>
  <c r="I74" i="1"/>
  <c r="H75" i="1"/>
  <c r="H76" i="1"/>
  <c r="H74" i="1"/>
  <c r="J67" i="1"/>
  <c r="J68" i="1"/>
  <c r="J66" i="1"/>
  <c r="I67" i="1"/>
  <c r="I68" i="1"/>
  <c r="I66" i="1"/>
  <c r="H67" i="1"/>
  <c r="H68" i="1"/>
  <c r="H66" i="1"/>
  <c r="J59" i="1"/>
  <c r="J60" i="1"/>
  <c r="J58" i="1"/>
  <c r="I59" i="1"/>
  <c r="I60" i="1"/>
  <c r="I58" i="1"/>
  <c r="H59" i="1"/>
  <c r="H60" i="1"/>
  <c r="H58" i="1"/>
  <c r="J51" i="1"/>
  <c r="J52" i="1"/>
  <c r="J50" i="1"/>
  <c r="I51" i="1"/>
  <c r="I52" i="1"/>
  <c r="I50" i="1"/>
  <c r="H51" i="1"/>
  <c r="H52" i="1"/>
  <c r="H50" i="1"/>
  <c r="J40" i="1"/>
  <c r="J41" i="1"/>
  <c r="J39" i="1"/>
  <c r="I40" i="1"/>
  <c r="I41" i="1"/>
  <c r="I39" i="1"/>
  <c r="H40" i="1"/>
  <c r="H41" i="1"/>
  <c r="H39" i="1"/>
  <c r="J31" i="1"/>
  <c r="J32" i="1"/>
  <c r="J30" i="1"/>
  <c r="I31" i="1"/>
  <c r="I32" i="1"/>
  <c r="I30" i="1"/>
  <c r="H31" i="1"/>
  <c r="H32" i="1"/>
  <c r="H30" i="1"/>
  <c r="J23" i="1"/>
  <c r="J24" i="1"/>
  <c r="J22" i="1"/>
  <c r="I23" i="1"/>
  <c r="I24" i="1"/>
  <c r="I22" i="1"/>
  <c r="H23" i="1"/>
  <c r="H24" i="1"/>
  <c r="H22" i="1"/>
  <c r="J15" i="1"/>
  <c r="J16" i="1"/>
  <c r="J14" i="1"/>
  <c r="I15" i="1"/>
  <c r="I16" i="1"/>
  <c r="I14" i="1"/>
  <c r="H15" i="1"/>
  <c r="H16" i="1"/>
  <c r="H14" i="1"/>
  <c r="I6" i="1"/>
  <c r="J7" i="1"/>
  <c r="J8" i="1"/>
  <c r="J6" i="1"/>
  <c r="H7" i="1"/>
  <c r="H8" i="1"/>
  <c r="H6" i="1"/>
  <c r="J69" i="1" l="1"/>
  <c r="I33" i="1" l="1"/>
  <c r="I35" i="1" s="1"/>
  <c r="H33" i="1"/>
  <c r="H35" i="1" s="1"/>
  <c r="I77" i="1"/>
  <c r="I79" i="1" s="1"/>
  <c r="H77" i="1"/>
  <c r="H79" i="1" s="1"/>
  <c r="J33" i="1" l="1"/>
  <c r="J77" i="1"/>
  <c r="J79" i="1" s="1"/>
  <c r="J35" i="1" l="1"/>
  <c r="I85" i="1" l="1"/>
  <c r="I87" i="1" s="1"/>
  <c r="I42" i="1"/>
  <c r="I44" i="1" s="1"/>
  <c r="H42" i="1" l="1"/>
  <c r="H44" i="1" s="1"/>
  <c r="J42" i="1"/>
  <c r="J44" i="1" s="1"/>
  <c r="H85" i="1"/>
  <c r="H87" i="1" s="1"/>
  <c r="J85" i="1"/>
  <c r="J87" i="1" s="1"/>
  <c r="I17" i="1" l="1"/>
  <c r="I19" i="1" s="1"/>
  <c r="I53" i="1"/>
  <c r="I55" i="1" s="1"/>
  <c r="I61" i="1"/>
  <c r="I63" i="1" s="1"/>
  <c r="I69" i="1"/>
  <c r="I71" i="1" s="1"/>
  <c r="I9" i="1"/>
  <c r="I11" i="1" s="1"/>
  <c r="H61" i="1"/>
  <c r="H69" i="1"/>
  <c r="H71" i="1" s="1"/>
  <c r="J71" i="1"/>
  <c r="J25" i="1"/>
  <c r="J27" i="1" s="1"/>
  <c r="J61" i="1"/>
  <c r="H25" i="1"/>
  <c r="H27" i="1" s="1"/>
  <c r="I25" i="1"/>
  <c r="I27" i="1" s="1"/>
  <c r="I88" i="1" l="1"/>
  <c r="I45" i="1"/>
  <c r="I90" i="1"/>
  <c r="J63" i="1"/>
  <c r="H63" i="1"/>
  <c r="J17" i="1"/>
  <c r="J19" i="1" s="1"/>
  <c r="J9" i="1"/>
  <c r="H17" i="1"/>
  <c r="H19" i="1" s="1"/>
  <c r="H9" i="1"/>
  <c r="H45" i="1" l="1"/>
  <c r="I92" i="1"/>
  <c r="J45" i="1"/>
  <c r="H11" i="1"/>
  <c r="H53" i="1"/>
  <c r="H88" i="1" s="1"/>
  <c r="J53" i="1"/>
  <c r="J88" i="1" s="1"/>
  <c r="J11" i="1"/>
  <c r="J55" i="1" l="1"/>
  <c r="J90" i="1" s="1"/>
  <c r="J92" i="1"/>
  <c r="H55" i="1"/>
  <c r="H90" i="1" s="1"/>
  <c r="H92" i="1"/>
  <c r="H91" i="1" l="1"/>
  <c r="H93" i="1"/>
  <c r="B101" i="1" s="1"/>
  <c r="D101" i="1" l="1"/>
  <c r="F101" i="1" s="1"/>
  <c r="E101" i="1"/>
</calcChain>
</file>

<file path=xl/comments1.xml><?xml version="1.0" encoding="utf-8"?>
<comments xmlns="http://schemas.openxmlformats.org/spreadsheetml/2006/main">
  <authors>
    <author>Fritz Dana</author>
  </authors>
  <commentList>
    <comment ref="B4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B5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B6" authorId="0">
      <text>
        <r>
          <rPr>
            <sz val="9"/>
            <color indexed="8"/>
            <rFont val="Tahoma"/>
            <family val="2"/>
            <charset val="238"/>
          </rPr>
          <t xml:space="preserve">kapitálové výdavky (DNM a DHM)  podľa zákona o dani z príjmov
</t>
        </r>
      </text>
    </comment>
    <comment ref="B7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B8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</commentList>
</comments>
</file>

<file path=xl/comments2.xml><?xml version="1.0" encoding="utf-8"?>
<comments xmlns="http://schemas.openxmlformats.org/spreadsheetml/2006/main">
  <authors>
    <author>Fritz Dana</author>
  </authors>
  <commentList>
    <comment ref="A1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A2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A3" authorId="0">
      <text>
        <r>
          <rPr>
            <sz val="9"/>
            <color indexed="8"/>
            <rFont val="Tahoma"/>
            <family val="2"/>
            <charset val="238"/>
          </rPr>
          <t xml:space="preserve">kapitálové výdavky (DNM a DHM)  podľa zákona o dani z príjmov
</t>
        </r>
      </text>
    </comment>
    <comment ref="A4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A5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A7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</commentList>
</comments>
</file>

<file path=xl/sharedStrings.xml><?xml version="1.0" encoding="utf-8"?>
<sst xmlns="http://schemas.openxmlformats.org/spreadsheetml/2006/main" count="114" uniqueCount="60">
  <si>
    <t>518 - Ostatné služby</t>
  </si>
  <si>
    <t>112 - Zásoby</t>
  </si>
  <si>
    <t>521 - Mzdové výdavky</t>
  </si>
  <si>
    <t>Počet jednotiek</t>
  </si>
  <si>
    <t>Jednotková cena</t>
  </si>
  <si>
    <t>Merná jednotka</t>
  </si>
  <si>
    <t>Skupina výdavkov</t>
  </si>
  <si>
    <t>512 - Cestovné náhrady</t>
  </si>
  <si>
    <t>548 - Výdavky na prevádzkovú činnosť</t>
  </si>
  <si>
    <t>Názov položky</t>
  </si>
  <si>
    <t>013 - Softvér</t>
  </si>
  <si>
    <t>014 - Oceniteľné práva</t>
  </si>
  <si>
    <t>019 - Ostatný dlhodobý nehmotný majetok</t>
  </si>
  <si>
    <t>021 - Stavby</t>
  </si>
  <si>
    <t>022 - Samostatné hnuteľné veci a súbor hnuteľných vecí</t>
  </si>
  <si>
    <t>502 - Spotreba energie</t>
  </si>
  <si>
    <t>503 - Spotreba ostatných neskladovateľných dodávok</t>
  </si>
  <si>
    <t>511 - Opravy a udržiavanie</t>
  </si>
  <si>
    <t>568 - Ostatné finančné výdavky</t>
  </si>
  <si>
    <t>902 - Paušálna sadzba na nepriame výdavky určené na základe nákladov na zamestnancov (nariadenie 1303/2013, čl. 68 ods. 1, písm. b)</t>
  </si>
  <si>
    <t>Partner 1</t>
  </si>
  <si>
    <t>Kategória výskumu - EXPERIMENTÁLNY</t>
  </si>
  <si>
    <t>Číslo Aktivity</t>
  </si>
  <si>
    <t xml:space="preserve">Žiadateľ </t>
  </si>
  <si>
    <t>Partner n</t>
  </si>
  <si>
    <t>Kategória výskumu - nezávislý (výskumná aktivita nepodnikateľského partnera mimo schémy štátnej pomoci)</t>
  </si>
  <si>
    <t xml:space="preserve">Kategória výskumu - nezávislý (výskumná aktivita nepodnikateľského partnera mimo schémy štátnej pomoci) </t>
  </si>
  <si>
    <t>Spolu NFP</t>
  </si>
  <si>
    <t>Spolu</t>
  </si>
  <si>
    <t>Podporné aktivity (nepriame oprávnené výdavky)</t>
  </si>
  <si>
    <t>Kategória výskumu - ZÁKLADNÝ</t>
  </si>
  <si>
    <t>Hlavné aktivity (priame oprávnené výdavky)</t>
  </si>
  <si>
    <t>Celkom nepriame oprávnené výdavky</t>
  </si>
  <si>
    <t>*Intenzity pomoci pre Žiadateľa/Partnera v rámci schémy štátnej pomoci a zároveň Partnera mimo schémy štátnej pomoci sú uvedné vo Výzve na predkladanie ŽoNFP</t>
  </si>
  <si>
    <t>Spolu NFP (priame a nepriame výdavky) za Žiadateľa a Partnera/Partnerov</t>
  </si>
  <si>
    <t>Spolu COV (priame a nepriame výdavky) za Žiadateľa a Partnera/Partnerov</t>
  </si>
  <si>
    <t>Spolu NFP (priame a nepriame výdavky) za projekt</t>
  </si>
  <si>
    <t>NFP - Nenávratný finančný príspevok (Zdroje EÚ + Štátny rozpočet)</t>
  </si>
  <si>
    <t>COV - Celkové oprávnené výdavky (Zdroje EÚ + Štátny rozpočet + Vlastné zdroje financovania)</t>
  </si>
  <si>
    <t>Spolu COV (priame a nepriame výdavky) za projekt</t>
  </si>
  <si>
    <t>PRIAME VÝDAVKY</t>
  </si>
  <si>
    <t>Celkom priame výdavky </t>
  </si>
  <si>
    <t>NEPRIAME VÝDAVKY</t>
  </si>
  <si>
    <t xml:space="preserve">Kategória výskumu - • POMOC NA ZRIADENIE a MODERNIZÁCIU VÝSKUMNÝCH INFRAŠTRUKTÚR – ČLÁNOK 26 </t>
  </si>
  <si>
    <t xml:space="preserve">Kategória výskumu -  POMOC NA ZRIADENIE a MODERNIZÁCIU VÝSKUMNÝCH INFRAŠTRUKTÚR – ČLÁNOK 26 </t>
  </si>
  <si>
    <t>029 - Ostatný dlhodobý hmotný majetok</t>
  </si>
  <si>
    <t>029 - Ostatný dlhodobný hmotný majetok</t>
  </si>
  <si>
    <t>Žiadateľ aj Partner môže podľa potreby dopĺňať riadky, prípadne viacerých partnerov aj počet stĺpcov. V prípade doplnenia riadkov, resp. stĺpcov, upravte vzorcovanie a formát buniek podľa vzoru.</t>
  </si>
  <si>
    <t>Kategória výskumu - PRIEMYSELNÝ</t>
  </si>
  <si>
    <t>% intenzity pomoci (% NFP)*</t>
  </si>
  <si>
    <r>
      <rPr>
        <sz val="18"/>
        <rFont val="Times New Roman"/>
        <family val="1"/>
        <charset val="238"/>
      </rPr>
      <t>Príloha č. 1 Opisu projektu:</t>
    </r>
    <r>
      <rPr>
        <b/>
        <sz val="18"/>
        <rFont val="Times New Roman"/>
        <family val="1"/>
        <charset val="238"/>
      </rPr>
      <t xml:space="preserve"> Súpis výdavkov (Rozpočet) v rámci realizácie aktivít projektu</t>
    </r>
  </si>
  <si>
    <t>Skupiny výdavkov podľa Prílohy č. 1 k MP CKO č. 4, verzia 2 – Číselníka oprávnených výdavkov</t>
  </si>
  <si>
    <t>023 - Dopravné prostriedky</t>
  </si>
  <si>
    <t>Kontrola limitu</t>
  </si>
  <si>
    <t>COV</t>
  </si>
  <si>
    <t>Limit je prekročený o sumu</t>
  </si>
  <si>
    <t>Max. možná výška mzdových výdavkov</t>
  </si>
  <si>
    <t>žiadateľ vypĺňa žltú bunku "výška mzdových výdavkov za projekt"</t>
  </si>
  <si>
    <t>Kontrola limitu mzdových výdavkov</t>
  </si>
  <si>
    <t>výška mzdových výdavkov za projekt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</si>
</sst>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K_č_-;\-* #,##0.00\ _K_č_-;_-* &quot;-&quot;??\ _K_č_-;_-@_-"/>
    <numFmt numFmtId="165" formatCode="#,##0.00\ &quot;€&quot;"/>
    <numFmt numFmtId="166" formatCode="#,##0.000\ &quot;€&quot;"/>
  </numFmts>
  <fonts count="21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sz val="14"/>
      <color indexed="9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Times New Roman"/>
      <family val="1"/>
    </font>
    <font>
      <b/>
      <sz val="18"/>
      <name val="Times New Roman"/>
      <family val="1"/>
      <charset val="238"/>
    </font>
    <font>
      <sz val="12"/>
      <name val="Arial"/>
      <family val="2"/>
      <charset val="238"/>
    </font>
    <font>
      <sz val="9"/>
      <color indexed="8"/>
      <name val="Tahoma"/>
      <family val="2"/>
      <charset val="238"/>
    </font>
    <font>
      <sz val="12"/>
      <name val="Arial Narrow"/>
      <family val="2"/>
      <charset val="238"/>
    </font>
    <font>
      <b/>
      <sz val="12"/>
      <name val="Arial Narrow"/>
      <family val="2"/>
      <charset val="238"/>
    </font>
    <font>
      <b/>
      <sz val="11"/>
      <color rgb="FFFF0000"/>
      <name val="Times New Roman"/>
      <family val="1"/>
      <charset val="238"/>
    </font>
    <font>
      <sz val="18"/>
      <name val="Times New Roman"/>
      <family val="1"/>
      <charset val="238"/>
    </font>
    <font>
      <b/>
      <sz val="14"/>
      <color theme="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8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1E497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22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left" wrapText="1"/>
    </xf>
    <xf numFmtId="2" fontId="0" fillId="0" borderId="0" xfId="0" applyNumberFormat="1" applyBorder="1" applyAlignment="1">
      <alignment horizontal="right" vertical="center"/>
    </xf>
    <xf numFmtId="2" fontId="0" fillId="0" borderId="0" xfId="0" applyNumberFormat="1" applyBorder="1"/>
    <xf numFmtId="0" fontId="9" fillId="0" borderId="0" xfId="0" applyFont="1"/>
    <xf numFmtId="165" fontId="4" fillId="4" borderId="2" xfId="1" applyNumberFormat="1" applyFont="1" applyFill="1" applyBorder="1" applyAlignment="1">
      <alignment horizontal="right" vertical="center" wrapText="1"/>
    </xf>
    <xf numFmtId="0" fontId="3" fillId="0" borderId="0" xfId="0" applyFont="1"/>
    <xf numFmtId="0" fontId="12" fillId="0" borderId="2" xfId="0" applyFont="1" applyBorder="1"/>
    <xf numFmtId="165" fontId="2" fillId="0" borderId="10" xfId="1" applyNumberFormat="1" applyFont="1" applyBorder="1" applyAlignment="1" applyProtection="1">
      <alignment horizontal="right" vertical="center" wrapText="1"/>
      <protection hidden="1"/>
    </xf>
    <xf numFmtId="0" fontId="2" fillId="0" borderId="10" xfId="0" applyFont="1" applyFill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wrapText="1"/>
    </xf>
    <xf numFmtId="2" fontId="2" fillId="0" borderId="10" xfId="0" applyNumberFormat="1" applyFont="1" applyFill="1" applyBorder="1" applyAlignment="1">
      <alignment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/>
    </xf>
    <xf numFmtId="2" fontId="11" fillId="0" borderId="10" xfId="0" applyNumberFormat="1" applyFont="1" applyBorder="1" applyAlignment="1">
      <alignment horizontal="left" wrapText="1"/>
    </xf>
    <xf numFmtId="2" fontId="11" fillId="0" borderId="10" xfId="0" applyNumberFormat="1" applyFont="1" applyBorder="1" applyAlignment="1">
      <alignment horizontal="left" vertical="top" wrapText="1"/>
    </xf>
    <xf numFmtId="49" fontId="11" fillId="0" borderId="10" xfId="0" applyNumberFormat="1" applyFont="1" applyBorder="1" applyAlignment="1">
      <alignment horizontal="left" wrapText="1"/>
    </xf>
    <xf numFmtId="2" fontId="0" fillId="0" borderId="0" xfId="0" applyNumberFormat="1" applyFill="1"/>
    <xf numFmtId="165" fontId="2" fillId="5" borderId="10" xfId="1" applyNumberFormat="1" applyFont="1" applyFill="1" applyBorder="1" applyAlignment="1" applyProtection="1">
      <alignment horizontal="right" vertical="center" wrapText="1"/>
      <protection hidden="1"/>
    </xf>
    <xf numFmtId="49" fontId="0" fillId="0" borderId="4" xfId="0" applyNumberFormat="1" applyFont="1" applyBorder="1" applyAlignment="1">
      <alignment horizontal="left" wrapText="1"/>
    </xf>
    <xf numFmtId="49" fontId="0" fillId="0" borderId="1" xfId="0" applyNumberFormat="1" applyFont="1" applyBorder="1" applyAlignment="1">
      <alignment horizontal="left" wrapText="1"/>
    </xf>
    <xf numFmtId="165" fontId="2" fillId="5" borderId="4" xfId="1" applyNumberFormat="1" applyFont="1" applyFill="1" applyBorder="1" applyAlignment="1" applyProtection="1">
      <alignment horizontal="right" vertical="center" wrapText="1"/>
      <protection hidden="1"/>
    </xf>
    <xf numFmtId="165" fontId="2" fillId="5" borderId="1" xfId="1" applyNumberFormat="1" applyFont="1" applyFill="1" applyBorder="1" applyAlignment="1" applyProtection="1">
      <alignment horizontal="right" vertical="center" wrapText="1"/>
      <protection hidden="1"/>
    </xf>
    <xf numFmtId="2" fontId="4" fillId="4" borderId="3" xfId="0" applyNumberFormat="1" applyFont="1" applyFill="1" applyBorder="1" applyAlignment="1">
      <alignment horizontal="center" vertical="center" wrapText="1"/>
    </xf>
    <xf numFmtId="2" fontId="4" fillId="4" borderId="2" xfId="0" applyNumberFormat="1" applyFont="1" applyFill="1" applyBorder="1" applyAlignment="1">
      <alignment horizontal="center" vertical="center" wrapText="1"/>
    </xf>
    <xf numFmtId="2" fontId="4" fillId="4" borderId="8" xfId="0" applyNumberFormat="1" applyFont="1" applyFill="1" applyBorder="1" applyAlignment="1">
      <alignment horizontal="center" vertical="center" wrapText="1"/>
    </xf>
    <xf numFmtId="2" fontId="4" fillId="4" borderId="6" xfId="0" applyNumberFormat="1" applyFont="1" applyFill="1" applyBorder="1" applyAlignment="1">
      <alignment horizontal="center" vertical="center" wrapText="1"/>
    </xf>
    <xf numFmtId="2" fontId="4" fillId="4" borderId="7" xfId="0" applyNumberFormat="1" applyFont="1" applyFill="1" applyBorder="1" applyAlignment="1">
      <alignment horizontal="center" vertical="center" wrapText="1"/>
    </xf>
    <xf numFmtId="2" fontId="4" fillId="4" borderId="9" xfId="0" applyNumberFormat="1" applyFont="1" applyFill="1" applyBorder="1" applyAlignment="1">
      <alignment horizontal="center" vertical="center" wrapText="1"/>
    </xf>
    <xf numFmtId="165" fontId="15" fillId="6" borderId="10" xfId="1" applyNumberFormat="1" applyFont="1" applyFill="1" applyBorder="1" applyAlignment="1">
      <alignment horizontal="right" vertical="center" wrapText="1"/>
    </xf>
    <xf numFmtId="49" fontId="11" fillId="0" borderId="10" xfId="0" applyNumberFormat="1" applyFont="1" applyBorder="1" applyAlignment="1">
      <alignment horizontal="left" vertical="top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9" fontId="2" fillId="5" borderId="10" xfId="1" applyNumberFormat="1" applyFont="1" applyFill="1" applyBorder="1" applyAlignment="1" applyProtection="1">
      <alignment horizontal="right" vertical="center" wrapText="1"/>
      <protection hidden="1"/>
    </xf>
    <xf numFmtId="2" fontId="0" fillId="0" borderId="0" xfId="0" applyNumberFormat="1" applyBorder="1" applyAlignment="1">
      <alignment horizontal="left" vertical="top"/>
    </xf>
    <xf numFmtId="2" fontId="4" fillId="4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 vertical="center"/>
    </xf>
    <xf numFmtId="0" fontId="7" fillId="0" borderId="3" xfId="2" applyFont="1" applyFill="1" applyBorder="1" applyAlignment="1">
      <alignment vertical="center" wrapText="1"/>
    </xf>
    <xf numFmtId="0" fontId="7" fillId="0" borderId="3" xfId="2" applyFont="1" applyFill="1" applyBorder="1" applyAlignment="1">
      <alignment horizontal="center" vertical="center" wrapText="1"/>
    </xf>
    <xf numFmtId="165" fontId="15" fillId="6" borderId="10" xfId="1" applyNumberFormat="1" applyFont="1" applyFill="1" applyBorder="1" applyAlignment="1">
      <alignment horizontal="right" wrapText="1"/>
    </xf>
    <xf numFmtId="49" fontId="0" fillId="0" borderId="3" xfId="0" applyNumberFormat="1" applyBorder="1"/>
    <xf numFmtId="166" fontId="2" fillId="0" borderId="10" xfId="1" applyNumberFormat="1" applyFont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left" vertical="top"/>
    </xf>
    <xf numFmtId="2" fontId="0" fillId="0" borderId="4" xfId="0" applyNumberFormat="1" applyBorder="1" applyAlignment="1">
      <alignment horizontal="left" vertical="top"/>
    </xf>
    <xf numFmtId="2" fontId="0" fillId="0" borderId="1" xfId="0" applyNumberFormat="1" applyBorder="1" applyAlignment="1">
      <alignment horizontal="left" vertical="top"/>
    </xf>
    <xf numFmtId="49" fontId="0" fillId="0" borderId="3" xfId="0" applyNumberFormat="1" applyBorder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2" fontId="4" fillId="4" borderId="3" xfId="0" applyNumberFormat="1" applyFont="1" applyFill="1" applyBorder="1" applyAlignment="1">
      <alignment horizontal="left" vertical="center" wrapText="1"/>
    </xf>
    <xf numFmtId="2" fontId="4" fillId="4" borderId="4" xfId="0" applyNumberFormat="1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 wrapText="1"/>
    </xf>
    <xf numFmtId="165" fontId="4" fillId="4" borderId="3" xfId="1" applyNumberFormat="1" applyFont="1" applyFill="1" applyBorder="1" applyAlignment="1">
      <alignment horizontal="center" vertical="center" wrapText="1"/>
    </xf>
    <xf numFmtId="165" fontId="4" fillId="4" borderId="4" xfId="1" applyNumberFormat="1" applyFont="1" applyFill="1" applyBorder="1" applyAlignment="1">
      <alignment horizontal="center" vertical="center" wrapText="1"/>
    </xf>
    <xf numFmtId="165" fontId="4" fillId="4" borderId="1" xfId="1" applyNumberFormat="1" applyFont="1" applyFill="1" applyBorder="1" applyAlignment="1">
      <alignment horizontal="center" vertical="center" wrapText="1"/>
    </xf>
    <xf numFmtId="2" fontId="8" fillId="0" borderId="3" xfId="1" applyNumberFormat="1" applyFont="1" applyBorder="1" applyAlignment="1">
      <alignment horizontal="center" wrapText="1"/>
    </xf>
    <xf numFmtId="2" fontId="8" fillId="0" borderId="4" xfId="1" applyNumberFormat="1" applyFont="1" applyBorder="1" applyAlignment="1">
      <alignment horizont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2" fontId="6" fillId="3" borderId="3" xfId="0" applyNumberFormat="1" applyFont="1" applyFill="1" applyBorder="1" applyAlignment="1">
      <alignment horizontal="center" vertical="center" wrapText="1"/>
    </xf>
    <xf numFmtId="2" fontId="6" fillId="3" borderId="4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13" fillId="3" borderId="3" xfId="0" applyNumberFormat="1" applyFont="1" applyFill="1" applyBorder="1" applyAlignment="1">
      <alignment horizontal="center" vertical="center" wrapText="1"/>
    </xf>
    <xf numFmtId="2" fontId="13" fillId="3" borderId="4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13" fillId="2" borderId="3" xfId="0" applyNumberFormat="1" applyFont="1" applyFill="1" applyBorder="1" applyAlignment="1">
      <alignment horizontal="center" vertical="center"/>
    </xf>
    <xf numFmtId="2" fontId="13" fillId="2" borderId="4" xfId="0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top" wrapText="1"/>
    </xf>
    <xf numFmtId="2" fontId="6" fillId="2" borderId="4" xfId="0" applyNumberFormat="1" applyFont="1" applyFill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2" fontId="15" fillId="6" borderId="3" xfId="0" applyNumberFormat="1" applyFont="1" applyFill="1" applyBorder="1" applyAlignment="1">
      <alignment horizontal="center" vertical="center" wrapText="1"/>
    </xf>
    <xf numFmtId="2" fontId="15" fillId="6" borderId="4" xfId="0" applyNumberFormat="1" applyFont="1" applyFill="1" applyBorder="1" applyAlignment="1">
      <alignment horizontal="center" vertical="center" wrapText="1"/>
    </xf>
    <xf numFmtId="2" fontId="4" fillId="6" borderId="4" xfId="0" applyNumberFormat="1" applyFont="1" applyFill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15" fillId="6" borderId="1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0" fillId="10" borderId="0" xfId="0" applyNumberFormat="1" applyFill="1" applyBorder="1" applyAlignment="1">
      <alignment horizontal="left" vertical="top"/>
    </xf>
    <xf numFmtId="0" fontId="17" fillId="10" borderId="0" xfId="0" applyFont="1" applyFill="1" applyBorder="1" applyAlignment="1" applyProtection="1">
      <alignment horizontal="center" vertical="center"/>
      <protection locked="0"/>
    </xf>
    <xf numFmtId="0" fontId="18" fillId="10" borderId="0" xfId="0" applyFont="1" applyFill="1" applyBorder="1" applyAlignment="1" applyProtection="1">
      <alignment horizontal="center" vertical="center" wrapText="1"/>
      <protection locked="0"/>
    </xf>
    <xf numFmtId="0" fontId="16" fillId="10" borderId="0" xfId="0" applyFont="1" applyFill="1" applyBorder="1" applyAlignment="1" applyProtection="1">
      <alignment horizontal="center" vertical="center"/>
    </xf>
    <xf numFmtId="4" fontId="0" fillId="10" borderId="0" xfId="0" applyNumberFormat="1" applyFont="1" applyFill="1" applyBorder="1" applyAlignment="1" applyProtection="1">
      <alignment horizontal="center" vertical="center"/>
    </xf>
    <xf numFmtId="2" fontId="0" fillId="10" borderId="0" xfId="0" applyNumberFormat="1" applyFill="1" applyBorder="1"/>
    <xf numFmtId="0" fontId="17" fillId="7" borderId="11" xfId="0" applyFont="1" applyFill="1" applyBorder="1" applyAlignment="1" applyProtection="1">
      <alignment horizontal="center" vertical="center" wrapText="1"/>
      <protection locked="0"/>
    </xf>
    <xf numFmtId="0" fontId="17" fillId="7" borderId="12" xfId="0" applyFont="1" applyFill="1" applyBorder="1" applyAlignment="1" applyProtection="1">
      <alignment horizontal="center" vertical="center" wrapText="1"/>
      <protection locked="0"/>
    </xf>
    <xf numFmtId="0" fontId="17" fillId="6" borderId="12" xfId="0" applyFont="1" applyFill="1" applyBorder="1" applyAlignment="1" applyProtection="1">
      <alignment horizontal="center" vertical="center" wrapText="1"/>
      <protection locked="0"/>
    </xf>
    <xf numFmtId="0" fontId="17" fillId="7" borderId="13" xfId="0" applyFont="1" applyFill="1" applyBorder="1" applyAlignment="1" applyProtection="1">
      <alignment horizontal="center" vertical="center"/>
      <protection locked="0"/>
    </xf>
    <xf numFmtId="0" fontId="18" fillId="7" borderId="14" xfId="0" applyFont="1" applyFill="1" applyBorder="1" applyAlignment="1" applyProtection="1">
      <alignment horizontal="center" vertical="center" wrapText="1"/>
      <protection locked="0"/>
    </xf>
    <xf numFmtId="4" fontId="19" fillId="8" borderId="16" xfId="0" applyNumberFormat="1" applyFont="1" applyFill="1" applyBorder="1" applyAlignment="1" applyProtection="1">
      <alignment horizontal="center" vertical="center"/>
      <protection locked="0"/>
    </xf>
    <xf numFmtId="4" fontId="19" fillId="0" borderId="16" xfId="0" applyNumberFormat="1" applyFont="1" applyFill="1" applyBorder="1" applyAlignment="1" applyProtection="1">
      <alignment horizontal="center" vertical="center"/>
    </xf>
    <xf numFmtId="0" fontId="17" fillId="9" borderId="16" xfId="0" applyFont="1" applyFill="1" applyBorder="1" applyAlignment="1" applyProtection="1">
      <alignment horizontal="center" vertical="center"/>
    </xf>
    <xf numFmtId="4" fontId="19" fillId="9" borderId="17" xfId="0" applyNumberFormat="1" applyFont="1" applyFill="1" applyBorder="1" applyAlignment="1" applyProtection="1">
      <alignment horizontal="center" vertical="center"/>
    </xf>
    <xf numFmtId="4" fontId="19" fillId="10" borderId="15" xfId="0" applyNumberFormat="1" applyFont="1" applyFill="1" applyBorder="1" applyAlignment="1" applyProtection="1">
      <alignment horizontal="center" vertical="center" wrapText="1"/>
      <protection locked="0"/>
    </xf>
    <xf numFmtId="2" fontId="20" fillId="6" borderId="3" xfId="0" applyNumberFormat="1" applyFont="1" applyFill="1" applyBorder="1" applyAlignment="1">
      <alignment horizontal="center" vertical="center"/>
    </xf>
    <xf numFmtId="2" fontId="20" fillId="6" borderId="4" xfId="0" applyNumberFormat="1" applyFont="1" applyFill="1" applyBorder="1" applyAlignment="1">
      <alignment horizontal="center" vertical="center"/>
    </xf>
    <xf numFmtId="2" fontId="20" fillId="6" borderId="1" xfId="0" applyNumberFormat="1" applyFont="1" applyFill="1" applyBorder="1" applyAlignment="1">
      <alignment horizontal="center" vertical="center"/>
    </xf>
    <xf numFmtId="2" fontId="19" fillId="8" borderId="3" xfId="0" applyNumberFormat="1" applyFont="1" applyFill="1" applyBorder="1" applyAlignment="1">
      <alignment horizontal="left" vertical="center"/>
    </xf>
    <xf numFmtId="2" fontId="19" fillId="8" borderId="4" xfId="0" applyNumberFormat="1" applyFont="1" applyFill="1" applyBorder="1" applyAlignment="1">
      <alignment horizontal="left" vertical="center"/>
    </xf>
    <xf numFmtId="2" fontId="19" fillId="8" borderId="1" xfId="0" applyNumberFormat="1" applyFont="1" applyFill="1" applyBorder="1" applyAlignment="1">
      <alignment horizontal="left" vertical="center"/>
    </xf>
  </cellXfs>
  <cellStyles count="3">
    <cellStyle name="čiarky" xfId="1"/>
    <cellStyle name="Normálna" xfId="0" builtinId="0"/>
    <cellStyle name="Normálna 3" xfId="2"/>
  </cellStyles>
  <dxfs count="29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DCDCD"/>
      <color rgb="FF1E497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showGridLines="0" tabSelected="1" showWhiteSpace="0" zoomScale="70" zoomScaleNormal="70" zoomScalePageLayoutView="80" workbookViewId="0">
      <pane ySplit="2" topLeftCell="A66" activePane="bottomLeft" state="frozen"/>
      <selection pane="bottomLeft" activeCell="J99" sqref="J99"/>
    </sheetView>
  </sheetViews>
  <sheetFormatPr defaultRowHeight="15" customHeight="1" x14ac:dyDescent="0.2"/>
  <cols>
    <col min="1" max="1" width="4" customWidth="1"/>
    <col min="2" max="2" width="26.5703125" style="1" customWidth="1"/>
    <col min="3" max="3" width="31.5703125" style="1" customWidth="1"/>
    <col min="4" max="4" width="44.28515625" style="1" bestFit="1" customWidth="1"/>
    <col min="5" max="5" width="19" style="1" bestFit="1" customWidth="1"/>
    <col min="6" max="6" width="18.28515625" style="1" customWidth="1"/>
    <col min="7" max="7" width="17.7109375" style="1" bestFit="1" customWidth="1"/>
    <col min="8" max="8" width="18.85546875" style="1" bestFit="1" customWidth="1"/>
    <col min="9" max="10" width="20.7109375" style="1" bestFit="1" customWidth="1"/>
    <col min="11" max="11" width="5.42578125" style="1" customWidth="1"/>
    <col min="12" max="12" width="2.85546875" style="1" customWidth="1"/>
    <col min="13" max="13" width="9.140625" style="1"/>
    <col min="14" max="14" width="13.7109375" style="1" bestFit="1" customWidth="1"/>
    <col min="15" max="16384" width="9.140625" style="1"/>
  </cols>
  <sheetData>
    <row r="1" spans="2:10" ht="22.5" customHeight="1" thickBot="1" x14ac:dyDescent="0.35">
      <c r="B1" s="66" t="s">
        <v>50</v>
      </c>
      <c r="C1" s="67"/>
      <c r="D1" s="67"/>
      <c r="E1" s="67"/>
      <c r="F1" s="67"/>
      <c r="G1" s="67"/>
      <c r="H1" s="67"/>
      <c r="I1" s="67"/>
      <c r="J1" s="67"/>
    </row>
    <row r="2" spans="2:10" ht="37.5" customHeight="1" thickBot="1" x14ac:dyDescent="0.25">
      <c r="B2" s="41" t="s">
        <v>22</v>
      </c>
      <c r="C2" s="30" t="s">
        <v>9</v>
      </c>
      <c r="D2" s="31" t="s">
        <v>6</v>
      </c>
      <c r="E2" s="31" t="s">
        <v>5</v>
      </c>
      <c r="F2" s="32" t="s">
        <v>4</v>
      </c>
      <c r="G2" s="33" t="s">
        <v>3</v>
      </c>
      <c r="H2" s="34" t="s">
        <v>23</v>
      </c>
      <c r="I2" s="32" t="s">
        <v>20</v>
      </c>
      <c r="J2" s="29" t="s">
        <v>24</v>
      </c>
    </row>
    <row r="3" spans="2:10" ht="24.75" customHeight="1" thickBot="1" x14ac:dyDescent="0.25">
      <c r="B3" s="89" t="s">
        <v>40</v>
      </c>
      <c r="C3" s="91"/>
      <c r="D3" s="91"/>
      <c r="E3" s="91"/>
      <c r="F3" s="91"/>
      <c r="G3" s="91"/>
      <c r="H3" s="91"/>
      <c r="I3" s="91"/>
      <c r="J3" s="92"/>
    </row>
    <row r="4" spans="2:10" ht="15" customHeight="1" thickBot="1" x14ac:dyDescent="0.25">
      <c r="B4" s="74" t="s">
        <v>30</v>
      </c>
      <c r="C4" s="75"/>
      <c r="D4" s="75"/>
      <c r="E4" s="75"/>
      <c r="F4" s="75"/>
      <c r="G4" s="75"/>
      <c r="H4" s="75"/>
      <c r="I4" s="75"/>
      <c r="J4" s="76"/>
    </row>
    <row r="5" spans="2:10" ht="15" customHeight="1" thickBot="1" x14ac:dyDescent="0.25">
      <c r="B5" s="71" t="s">
        <v>31</v>
      </c>
      <c r="C5" s="72"/>
      <c r="D5" s="72"/>
      <c r="E5" s="72"/>
      <c r="F5" s="72"/>
      <c r="G5" s="72"/>
      <c r="H5" s="72"/>
      <c r="I5" s="72"/>
      <c r="J5" s="73"/>
    </row>
    <row r="6" spans="2:10" ht="15" customHeight="1" thickBot="1" x14ac:dyDescent="0.25">
      <c r="B6" s="42"/>
      <c r="C6" s="10"/>
      <c r="D6" s="10"/>
      <c r="E6" s="11"/>
      <c r="F6" s="50"/>
      <c r="G6" s="51"/>
      <c r="H6" s="9">
        <f>ROUND(F6,2)*G6</f>
        <v>0</v>
      </c>
      <c r="I6" s="9">
        <f>ROUND(F6,2)*G6</f>
        <v>0</v>
      </c>
      <c r="J6" s="9">
        <f>ROUND(F6,2)*G6</f>
        <v>0</v>
      </c>
    </row>
    <row r="7" spans="2:10" ht="15" customHeight="1" thickBot="1" x14ac:dyDescent="0.25">
      <c r="B7" s="42"/>
      <c r="C7" s="10"/>
      <c r="D7" s="10"/>
      <c r="E7" s="11"/>
      <c r="F7" s="50"/>
      <c r="G7" s="51"/>
      <c r="H7" s="9">
        <f t="shared" ref="H7:H8" si="0">ROUND(F7,2)*G7</f>
        <v>0</v>
      </c>
      <c r="I7" s="9">
        <f>ROUND(F7,2)*G7</f>
        <v>0</v>
      </c>
      <c r="J7" s="9">
        <f t="shared" ref="J7:J8" si="1">ROUND(F7,2)*G7</f>
        <v>0</v>
      </c>
    </row>
    <row r="8" spans="2:10" ht="15" customHeight="1" thickBot="1" x14ac:dyDescent="0.25">
      <c r="B8" s="42"/>
      <c r="C8" s="10"/>
      <c r="D8" s="10"/>
      <c r="E8" s="11"/>
      <c r="F8" s="50"/>
      <c r="G8" s="51"/>
      <c r="H8" s="9">
        <f t="shared" si="0"/>
        <v>0</v>
      </c>
      <c r="I8" s="9">
        <f>ROUND(F8,2)*G8</f>
        <v>0</v>
      </c>
      <c r="J8" s="9">
        <f t="shared" si="1"/>
        <v>0</v>
      </c>
    </row>
    <row r="9" spans="2:10" ht="15" customHeight="1" thickBot="1" x14ac:dyDescent="0.25">
      <c r="B9" s="68" t="s">
        <v>28</v>
      </c>
      <c r="C9" s="69"/>
      <c r="D9" s="69"/>
      <c r="E9" s="69"/>
      <c r="F9" s="69"/>
      <c r="G9" s="70"/>
      <c r="H9" s="24">
        <f>SUM(H6:H8)</f>
        <v>0</v>
      </c>
      <c r="I9" s="24">
        <f>SUM(I6:I8)</f>
        <v>0</v>
      </c>
      <c r="J9" s="24">
        <f>SUM(J6:J8)</f>
        <v>0</v>
      </c>
    </row>
    <row r="10" spans="2:10" ht="15" customHeight="1" thickBot="1" x14ac:dyDescent="0.25">
      <c r="B10" s="68" t="s">
        <v>49</v>
      </c>
      <c r="C10" s="69"/>
      <c r="D10" s="69"/>
      <c r="E10" s="69"/>
      <c r="F10" s="69"/>
      <c r="G10" s="70"/>
      <c r="H10" s="39"/>
      <c r="I10" s="39"/>
      <c r="J10" s="39"/>
    </row>
    <row r="11" spans="2:10" ht="15" customHeight="1" thickBot="1" x14ac:dyDescent="0.25">
      <c r="B11" s="68" t="s">
        <v>27</v>
      </c>
      <c r="C11" s="69"/>
      <c r="D11" s="69"/>
      <c r="E11" s="69"/>
      <c r="F11" s="69"/>
      <c r="G11" s="70"/>
      <c r="H11" s="24">
        <f>H9*H10</f>
        <v>0</v>
      </c>
      <c r="I11" s="24">
        <f>I9*I10</f>
        <v>0</v>
      </c>
      <c r="J11" s="24">
        <f>J9*J10</f>
        <v>0</v>
      </c>
    </row>
    <row r="12" spans="2:10" ht="15" customHeight="1" thickBot="1" x14ac:dyDescent="0.25">
      <c r="B12" s="80" t="s">
        <v>48</v>
      </c>
      <c r="C12" s="81"/>
      <c r="D12" s="81"/>
      <c r="E12" s="81"/>
      <c r="F12" s="81"/>
      <c r="G12" s="81"/>
      <c r="H12" s="81"/>
      <c r="I12" s="81"/>
      <c r="J12" s="82"/>
    </row>
    <row r="13" spans="2:10" ht="15" customHeight="1" thickBot="1" x14ac:dyDescent="0.25">
      <c r="B13" s="77" t="s">
        <v>31</v>
      </c>
      <c r="C13" s="78"/>
      <c r="D13" s="78"/>
      <c r="E13" s="78"/>
      <c r="F13" s="78"/>
      <c r="G13" s="78"/>
      <c r="H13" s="78"/>
      <c r="I13" s="78"/>
      <c r="J13" s="79"/>
    </row>
    <row r="14" spans="2:10" ht="15" customHeight="1" thickBot="1" x14ac:dyDescent="0.25">
      <c r="B14" s="42"/>
      <c r="C14" s="10"/>
      <c r="D14" s="10"/>
      <c r="E14" s="12"/>
      <c r="F14" s="50"/>
      <c r="G14" s="51"/>
      <c r="H14" s="9">
        <f>ROUND(F14,2)*G14</f>
        <v>0</v>
      </c>
      <c r="I14" s="9">
        <f>ROUND(F14,2)*G14</f>
        <v>0</v>
      </c>
      <c r="J14" s="9">
        <f>ROUND(F14,2)*G14</f>
        <v>0</v>
      </c>
    </row>
    <row r="15" spans="2:10" ht="15" customHeight="1" thickBot="1" x14ac:dyDescent="0.25">
      <c r="B15" s="42"/>
      <c r="C15" s="10"/>
      <c r="D15" s="10"/>
      <c r="E15" s="12"/>
      <c r="F15" s="50"/>
      <c r="G15" s="51"/>
      <c r="H15" s="9">
        <f t="shared" ref="H15:H16" si="2">ROUND(F15,2)*G15</f>
        <v>0</v>
      </c>
      <c r="I15" s="9">
        <f t="shared" ref="I15:I16" si="3">ROUND(F15,2)*G15</f>
        <v>0</v>
      </c>
      <c r="J15" s="9">
        <f t="shared" ref="J15:J16" si="4">ROUND(F15,2)*G15</f>
        <v>0</v>
      </c>
    </row>
    <row r="16" spans="2:10" ht="15" customHeight="1" thickBot="1" x14ac:dyDescent="0.25">
      <c r="B16" s="43"/>
      <c r="C16" s="10"/>
      <c r="D16" s="10"/>
      <c r="E16" s="12"/>
      <c r="F16" s="50"/>
      <c r="G16" s="51"/>
      <c r="H16" s="9">
        <f t="shared" si="2"/>
        <v>0</v>
      </c>
      <c r="I16" s="9">
        <f t="shared" si="3"/>
        <v>0</v>
      </c>
      <c r="J16" s="9">
        <f t="shared" si="4"/>
        <v>0</v>
      </c>
    </row>
    <row r="17" spans="2:10" ht="15" customHeight="1" thickBot="1" x14ac:dyDescent="0.25">
      <c r="B17" s="68" t="s">
        <v>28</v>
      </c>
      <c r="C17" s="69"/>
      <c r="D17" s="69"/>
      <c r="E17" s="69"/>
      <c r="F17" s="69"/>
      <c r="G17" s="70"/>
      <c r="H17" s="24">
        <f>SUM(H14:H16)</f>
        <v>0</v>
      </c>
      <c r="I17" s="24">
        <f>SUM(I14:I16)</f>
        <v>0</v>
      </c>
      <c r="J17" s="24">
        <f>SUM(J14:J16)</f>
        <v>0</v>
      </c>
    </row>
    <row r="18" spans="2:10" ht="15" customHeight="1" thickBot="1" x14ac:dyDescent="0.25">
      <c r="B18" s="68" t="s">
        <v>49</v>
      </c>
      <c r="C18" s="69"/>
      <c r="D18" s="69"/>
      <c r="E18" s="69"/>
      <c r="F18" s="69"/>
      <c r="G18" s="70"/>
      <c r="H18" s="39"/>
      <c r="I18" s="39"/>
      <c r="J18" s="39"/>
    </row>
    <row r="19" spans="2:10" ht="15" customHeight="1" thickBot="1" x14ac:dyDescent="0.25">
      <c r="B19" s="68" t="s">
        <v>27</v>
      </c>
      <c r="C19" s="69"/>
      <c r="D19" s="69"/>
      <c r="E19" s="69"/>
      <c r="F19" s="69"/>
      <c r="G19" s="70"/>
      <c r="H19" s="24">
        <f>H17*H18</f>
        <v>0</v>
      </c>
      <c r="I19" s="24">
        <f>I17*I18</f>
        <v>0</v>
      </c>
      <c r="J19" s="24">
        <f>J17*J18</f>
        <v>0</v>
      </c>
    </row>
    <row r="20" spans="2:10" ht="15" customHeight="1" thickBot="1" x14ac:dyDescent="0.25">
      <c r="B20" s="80" t="s">
        <v>21</v>
      </c>
      <c r="C20" s="81"/>
      <c r="D20" s="81"/>
      <c r="E20" s="81"/>
      <c r="F20" s="81"/>
      <c r="G20" s="81"/>
      <c r="H20" s="81"/>
      <c r="I20" s="81"/>
      <c r="J20" s="82"/>
    </row>
    <row r="21" spans="2:10" ht="15" customHeight="1" thickBot="1" x14ac:dyDescent="0.25">
      <c r="B21" s="77" t="s">
        <v>31</v>
      </c>
      <c r="C21" s="78"/>
      <c r="D21" s="78"/>
      <c r="E21" s="78"/>
      <c r="F21" s="78"/>
      <c r="G21" s="78"/>
      <c r="H21" s="78"/>
      <c r="I21" s="78"/>
      <c r="J21" s="79"/>
    </row>
    <row r="22" spans="2:10" ht="15" customHeight="1" thickBot="1" x14ac:dyDescent="0.25">
      <c r="B22" s="44"/>
      <c r="C22" s="13"/>
      <c r="D22" s="10"/>
      <c r="E22" s="14"/>
      <c r="F22" s="50"/>
      <c r="G22" s="53"/>
      <c r="H22" s="9">
        <f>ROUND(F22,2)*G22</f>
        <v>0</v>
      </c>
      <c r="I22" s="9">
        <f>ROUND(F22,2)*G22</f>
        <v>0</v>
      </c>
      <c r="J22" s="9">
        <f>ROUND(F22,2)*G22</f>
        <v>0</v>
      </c>
    </row>
    <row r="23" spans="2:10" ht="15" customHeight="1" thickBot="1" x14ac:dyDescent="0.25">
      <c r="B23" s="45"/>
      <c r="C23" s="13"/>
      <c r="D23" s="10"/>
      <c r="E23" s="14"/>
      <c r="F23" s="50"/>
      <c r="G23" s="53"/>
      <c r="H23" s="9">
        <f t="shared" ref="H23:H24" si="5">ROUND(F23,2)*G23</f>
        <v>0</v>
      </c>
      <c r="I23" s="9">
        <f t="shared" ref="I23:I24" si="6">ROUND(F23,2)*G23</f>
        <v>0</v>
      </c>
      <c r="J23" s="9">
        <f t="shared" ref="J23:J24" si="7">ROUND(F23,2)*G23</f>
        <v>0</v>
      </c>
    </row>
    <row r="24" spans="2:10" ht="15" customHeight="1" thickBot="1" x14ac:dyDescent="0.25">
      <c r="B24" s="44"/>
      <c r="C24" s="15"/>
      <c r="D24" s="10"/>
      <c r="E24" s="14"/>
      <c r="F24" s="50"/>
      <c r="G24" s="53"/>
      <c r="H24" s="9">
        <f t="shared" si="5"/>
        <v>0</v>
      </c>
      <c r="I24" s="9">
        <f t="shared" si="6"/>
        <v>0</v>
      </c>
      <c r="J24" s="9">
        <f t="shared" si="7"/>
        <v>0</v>
      </c>
    </row>
    <row r="25" spans="2:10" ht="15" customHeight="1" thickBot="1" x14ac:dyDescent="0.25">
      <c r="B25" s="68" t="s">
        <v>28</v>
      </c>
      <c r="C25" s="69"/>
      <c r="D25" s="69"/>
      <c r="E25" s="69"/>
      <c r="F25" s="69"/>
      <c r="G25" s="70"/>
      <c r="H25" s="24">
        <f>SUM(H22:H24)</f>
        <v>0</v>
      </c>
      <c r="I25" s="24">
        <f>SUM(I22:I24)</f>
        <v>0</v>
      </c>
      <c r="J25" s="24">
        <f>SUM(J22:J24)</f>
        <v>0</v>
      </c>
    </row>
    <row r="26" spans="2:10" ht="15" customHeight="1" thickBot="1" x14ac:dyDescent="0.25">
      <c r="B26" s="68" t="s">
        <v>49</v>
      </c>
      <c r="C26" s="69"/>
      <c r="D26" s="69"/>
      <c r="E26" s="69"/>
      <c r="F26" s="69"/>
      <c r="G26" s="70"/>
      <c r="H26" s="39"/>
      <c r="I26" s="39"/>
      <c r="J26" s="39"/>
    </row>
    <row r="27" spans="2:10" ht="15" customHeight="1" thickBot="1" x14ac:dyDescent="0.25">
      <c r="B27" s="68" t="s">
        <v>27</v>
      </c>
      <c r="C27" s="69"/>
      <c r="D27" s="69"/>
      <c r="E27" s="69"/>
      <c r="F27" s="69"/>
      <c r="G27" s="70"/>
      <c r="H27" s="24">
        <f>H25*H26</f>
        <v>0</v>
      </c>
      <c r="I27" s="24">
        <f>I25*I26</f>
        <v>0</v>
      </c>
      <c r="J27" s="24">
        <f>J25*J26</f>
        <v>0</v>
      </c>
    </row>
    <row r="28" spans="2:10" ht="15" customHeight="1" thickBot="1" x14ac:dyDescent="0.25">
      <c r="B28" s="97" t="s">
        <v>43</v>
      </c>
      <c r="C28" s="98"/>
      <c r="D28" s="98"/>
      <c r="E28" s="98"/>
      <c r="F28" s="98"/>
      <c r="G28" s="98"/>
      <c r="H28" s="98"/>
      <c r="I28" s="98"/>
      <c r="J28" s="99"/>
    </row>
    <row r="29" spans="2:10" ht="15" customHeight="1" thickBot="1" x14ac:dyDescent="0.25">
      <c r="B29" s="83" t="s">
        <v>31</v>
      </c>
      <c r="C29" s="84"/>
      <c r="D29" s="84"/>
      <c r="E29" s="84"/>
      <c r="F29" s="84"/>
      <c r="G29" s="84"/>
      <c r="H29" s="84"/>
      <c r="I29" s="84"/>
      <c r="J29" s="85"/>
    </row>
    <row r="30" spans="2:10" ht="15" customHeight="1" thickBot="1" x14ac:dyDescent="0.25">
      <c r="B30" s="46"/>
      <c r="C30" s="16"/>
      <c r="D30" s="10"/>
      <c r="E30" s="17"/>
      <c r="F30" s="50"/>
      <c r="G30" s="51"/>
      <c r="H30" s="9">
        <f>ROUND(F30,2)*G30</f>
        <v>0</v>
      </c>
      <c r="I30" s="9">
        <f>ROUND(F30,2)*G30</f>
        <v>0</v>
      </c>
      <c r="J30" s="9">
        <f>ROUND(F30,2)*G30</f>
        <v>0</v>
      </c>
    </row>
    <row r="31" spans="2:10" ht="15" customHeight="1" thickBot="1" x14ac:dyDescent="0.25">
      <c r="B31" s="47"/>
      <c r="C31" s="16"/>
      <c r="D31" s="10"/>
      <c r="E31" s="17"/>
      <c r="F31" s="50"/>
      <c r="G31" s="51"/>
      <c r="H31" s="9">
        <f t="shared" ref="H31:H32" si="8">ROUND(F31,2)*G31</f>
        <v>0</v>
      </c>
      <c r="I31" s="9">
        <f t="shared" ref="I31:I32" si="9">ROUND(F31,2)*G31</f>
        <v>0</v>
      </c>
      <c r="J31" s="9">
        <f t="shared" ref="J31:J32" si="10">ROUND(F31,2)*G31</f>
        <v>0</v>
      </c>
    </row>
    <row r="32" spans="2:10" ht="15" customHeight="1" thickBot="1" x14ac:dyDescent="0.25">
      <c r="B32" s="46"/>
      <c r="C32" s="16"/>
      <c r="D32" s="10"/>
      <c r="E32" s="17"/>
      <c r="F32" s="50"/>
      <c r="G32" s="51"/>
      <c r="H32" s="9">
        <f t="shared" si="8"/>
        <v>0</v>
      </c>
      <c r="I32" s="9">
        <f t="shared" si="9"/>
        <v>0</v>
      </c>
      <c r="J32" s="9">
        <f t="shared" si="10"/>
        <v>0</v>
      </c>
    </row>
    <row r="33" spans="1:10" ht="15" customHeight="1" thickBot="1" x14ac:dyDescent="0.25">
      <c r="B33" s="68" t="s">
        <v>28</v>
      </c>
      <c r="C33" s="69"/>
      <c r="D33" s="69"/>
      <c r="E33" s="69"/>
      <c r="F33" s="69"/>
      <c r="G33" s="70"/>
      <c r="H33" s="24">
        <f>SUM(H30:H32)</f>
        <v>0</v>
      </c>
      <c r="I33" s="24">
        <f>SUM(I30:I32)</f>
        <v>0</v>
      </c>
      <c r="J33" s="24">
        <f>SUM(J30:J32)</f>
        <v>0</v>
      </c>
    </row>
    <row r="34" spans="1:10" ht="15" customHeight="1" thickBot="1" x14ac:dyDescent="0.25">
      <c r="B34" s="68" t="s">
        <v>49</v>
      </c>
      <c r="C34" s="69"/>
      <c r="D34" s="69"/>
      <c r="E34" s="69"/>
      <c r="F34" s="69"/>
      <c r="G34" s="70"/>
      <c r="H34" s="39"/>
      <c r="I34" s="39"/>
      <c r="J34" s="39"/>
    </row>
    <row r="35" spans="1:10" ht="15" customHeight="1" thickBot="1" x14ac:dyDescent="0.25">
      <c r="B35" s="68" t="s">
        <v>27</v>
      </c>
      <c r="C35" s="69"/>
      <c r="D35" s="69"/>
      <c r="E35" s="69"/>
      <c r="F35" s="69"/>
      <c r="G35" s="70"/>
      <c r="H35" s="24">
        <f>H33*H34</f>
        <v>0</v>
      </c>
      <c r="I35" s="24">
        <f>I33*I34</f>
        <v>0</v>
      </c>
      <c r="J35" s="24">
        <f>J33*J34</f>
        <v>0</v>
      </c>
    </row>
    <row r="36" spans="1:10" ht="15" customHeight="1" thickBot="1" x14ac:dyDescent="0.25">
      <c r="B36" s="37"/>
      <c r="C36" s="38"/>
      <c r="D36" s="38"/>
      <c r="E36" s="38"/>
      <c r="F36" s="38"/>
      <c r="G36" s="38"/>
      <c r="H36" s="27"/>
      <c r="I36" s="27"/>
      <c r="J36" s="28"/>
    </row>
    <row r="37" spans="1:10" ht="15" customHeight="1" thickBot="1" x14ac:dyDescent="0.25">
      <c r="B37" s="80" t="s">
        <v>25</v>
      </c>
      <c r="C37" s="81"/>
      <c r="D37" s="81"/>
      <c r="E37" s="81"/>
      <c r="F37" s="81"/>
      <c r="G37" s="81"/>
      <c r="H37" s="81"/>
      <c r="I37" s="81"/>
      <c r="J37" s="82"/>
    </row>
    <row r="38" spans="1:10" ht="15" customHeight="1" thickBot="1" x14ac:dyDescent="0.25">
      <c r="B38" s="77" t="s">
        <v>31</v>
      </c>
      <c r="C38" s="78"/>
      <c r="D38" s="78"/>
      <c r="E38" s="78"/>
      <c r="F38" s="78"/>
      <c r="G38" s="78"/>
      <c r="H38" s="78"/>
      <c r="I38" s="78"/>
      <c r="J38" s="79"/>
    </row>
    <row r="39" spans="1:10" ht="15" customHeight="1" thickBot="1" x14ac:dyDescent="0.25">
      <c r="B39" s="44"/>
      <c r="C39" s="13"/>
      <c r="D39" s="10"/>
      <c r="E39" s="14"/>
      <c r="F39" s="50"/>
      <c r="G39" s="53"/>
      <c r="H39" s="9">
        <f>ROUND(F39,2)*G39</f>
        <v>0</v>
      </c>
      <c r="I39" s="9">
        <f>ROUND(F39,2)*G39</f>
        <v>0</v>
      </c>
      <c r="J39" s="9">
        <f>ROUND(F39,2)*G39</f>
        <v>0</v>
      </c>
    </row>
    <row r="40" spans="1:10" ht="15" customHeight="1" thickBot="1" x14ac:dyDescent="0.25">
      <c r="B40" s="45"/>
      <c r="C40" s="13"/>
      <c r="D40" s="10"/>
      <c r="E40" s="14"/>
      <c r="F40" s="50"/>
      <c r="G40" s="53"/>
      <c r="H40" s="9">
        <f t="shared" ref="H40:H41" si="11">ROUND(F40,2)*G40</f>
        <v>0</v>
      </c>
      <c r="I40" s="9">
        <f t="shared" ref="I40:I41" si="12">ROUND(F40,2)*G40</f>
        <v>0</v>
      </c>
      <c r="J40" s="9">
        <f t="shared" ref="J40:J41" si="13">ROUND(F40,2)*G40</f>
        <v>0</v>
      </c>
    </row>
    <row r="41" spans="1:10" ht="15" customHeight="1" thickBot="1" x14ac:dyDescent="0.25">
      <c r="B41" s="44"/>
      <c r="C41" s="15"/>
      <c r="D41" s="10"/>
      <c r="E41" s="14"/>
      <c r="F41" s="50"/>
      <c r="G41" s="53"/>
      <c r="H41" s="9">
        <f t="shared" si="11"/>
        <v>0</v>
      </c>
      <c r="I41" s="9">
        <f t="shared" si="12"/>
        <v>0</v>
      </c>
      <c r="J41" s="9">
        <f t="shared" si="13"/>
        <v>0</v>
      </c>
    </row>
    <row r="42" spans="1:10" ht="15" customHeight="1" thickBot="1" x14ac:dyDescent="0.25">
      <c r="B42" s="68" t="s">
        <v>28</v>
      </c>
      <c r="C42" s="69"/>
      <c r="D42" s="69"/>
      <c r="E42" s="69"/>
      <c r="F42" s="69"/>
      <c r="G42" s="70"/>
      <c r="H42" s="24">
        <f>SUM(H39:H41)</f>
        <v>0</v>
      </c>
      <c r="I42" s="24">
        <f>SUM(I39:I41)</f>
        <v>0</v>
      </c>
      <c r="J42" s="24">
        <f>SUM(J39:J41)</f>
        <v>0</v>
      </c>
    </row>
    <row r="43" spans="1:10" ht="15" customHeight="1" thickBot="1" x14ac:dyDescent="0.25">
      <c r="B43" s="68" t="s">
        <v>49</v>
      </c>
      <c r="C43" s="69"/>
      <c r="D43" s="69"/>
      <c r="E43" s="69"/>
      <c r="F43" s="69"/>
      <c r="G43" s="70"/>
      <c r="H43" s="39"/>
      <c r="I43" s="39"/>
      <c r="J43" s="39"/>
    </row>
    <row r="44" spans="1:10" ht="15" customHeight="1" thickBot="1" x14ac:dyDescent="0.25">
      <c r="B44" s="68" t="s">
        <v>27</v>
      </c>
      <c r="C44" s="69"/>
      <c r="D44" s="69"/>
      <c r="E44" s="69"/>
      <c r="F44" s="69"/>
      <c r="G44" s="70"/>
      <c r="H44" s="24">
        <f>H42*H43</f>
        <v>0</v>
      </c>
      <c r="I44" s="24">
        <f>I42*I43</f>
        <v>0</v>
      </c>
      <c r="J44" s="24">
        <f>J42*J43</f>
        <v>0</v>
      </c>
    </row>
    <row r="45" spans="1:10" ht="18.75" customHeight="1" thickBot="1" x14ac:dyDescent="0.35">
      <c r="B45" s="89" t="s">
        <v>41</v>
      </c>
      <c r="C45" s="90"/>
      <c r="D45" s="90"/>
      <c r="E45" s="90"/>
      <c r="F45" s="90"/>
      <c r="G45" s="90"/>
      <c r="H45" s="48">
        <f>H9+H17+H25+H42+H33</f>
        <v>0</v>
      </c>
      <c r="I45" s="48">
        <f t="shared" ref="I45:J45" si="14">I9+I17+I25+I42+I33</f>
        <v>0</v>
      </c>
      <c r="J45" s="48">
        <f t="shared" si="14"/>
        <v>0</v>
      </c>
    </row>
    <row r="46" spans="1:10" ht="15.75" customHeight="1" thickBot="1" x14ac:dyDescent="0.25">
      <c r="B46" s="93"/>
      <c r="C46" s="94"/>
      <c r="D46" s="94"/>
      <c r="E46" s="94"/>
      <c r="F46" s="94"/>
      <c r="G46" s="94"/>
      <c r="H46" s="94"/>
      <c r="I46" s="94"/>
      <c r="J46" s="95"/>
    </row>
    <row r="47" spans="1:10" s="23" customFormat="1" ht="19.5" customHeight="1" thickBot="1" x14ac:dyDescent="0.25">
      <c r="A47"/>
      <c r="B47" s="89" t="s">
        <v>42</v>
      </c>
      <c r="C47" s="91"/>
      <c r="D47" s="91"/>
      <c r="E47" s="91"/>
      <c r="F47" s="91"/>
      <c r="G47" s="91"/>
      <c r="H47" s="91"/>
      <c r="I47" s="91"/>
      <c r="J47" s="92"/>
    </row>
    <row r="48" spans="1:10" ht="15" customHeight="1" thickBot="1" x14ac:dyDescent="0.25">
      <c r="B48" s="86" t="s">
        <v>30</v>
      </c>
      <c r="C48" s="87"/>
      <c r="D48" s="87"/>
      <c r="E48" s="87"/>
      <c r="F48" s="87"/>
      <c r="G48" s="87"/>
      <c r="H48" s="87"/>
      <c r="I48" s="87"/>
      <c r="J48" s="88"/>
    </row>
    <row r="49" spans="2:10" ht="15" customHeight="1" thickBot="1" x14ac:dyDescent="0.25">
      <c r="B49" s="83" t="s">
        <v>29</v>
      </c>
      <c r="C49" s="84"/>
      <c r="D49" s="84"/>
      <c r="E49" s="84"/>
      <c r="F49" s="84"/>
      <c r="G49" s="84"/>
      <c r="H49" s="84"/>
      <c r="I49" s="84"/>
      <c r="J49" s="85"/>
    </row>
    <row r="50" spans="2:10" ht="15" customHeight="1" thickBot="1" x14ac:dyDescent="0.25">
      <c r="B50" s="46"/>
      <c r="C50" s="18"/>
      <c r="D50" s="10"/>
      <c r="E50" s="19"/>
      <c r="F50" s="50"/>
      <c r="G50" s="52"/>
      <c r="H50" s="9">
        <f>ROUND(F50,2)*G50</f>
        <v>0</v>
      </c>
      <c r="I50" s="9">
        <f>ROUND(F50,2)*G50</f>
        <v>0</v>
      </c>
      <c r="J50" s="9">
        <f>ROUND(F50,2)*G50</f>
        <v>0</v>
      </c>
    </row>
    <row r="51" spans="2:10" ht="15" customHeight="1" thickBot="1" x14ac:dyDescent="0.25">
      <c r="B51" s="47"/>
      <c r="C51" s="18"/>
      <c r="D51" s="10"/>
      <c r="E51" s="19"/>
      <c r="F51" s="50"/>
      <c r="G51" s="52"/>
      <c r="H51" s="9">
        <f t="shared" ref="H51:H52" si="15">ROUND(F51,2)*G51</f>
        <v>0</v>
      </c>
      <c r="I51" s="9">
        <f t="shared" ref="I51:I52" si="16">ROUND(F51,2)*G51</f>
        <v>0</v>
      </c>
      <c r="J51" s="9">
        <f t="shared" ref="J51:J52" si="17">ROUND(F51,2)*G51</f>
        <v>0</v>
      </c>
    </row>
    <row r="52" spans="2:10" ht="15" customHeight="1" thickBot="1" x14ac:dyDescent="0.25">
      <c r="B52" s="46"/>
      <c r="C52" s="16"/>
      <c r="D52" s="10"/>
      <c r="E52" s="17"/>
      <c r="F52" s="50"/>
      <c r="G52" s="51"/>
      <c r="H52" s="9">
        <f t="shared" si="15"/>
        <v>0</v>
      </c>
      <c r="I52" s="9">
        <f t="shared" si="16"/>
        <v>0</v>
      </c>
      <c r="J52" s="9">
        <f t="shared" si="17"/>
        <v>0</v>
      </c>
    </row>
    <row r="53" spans="2:10" ht="15" customHeight="1" thickBot="1" x14ac:dyDescent="0.25">
      <c r="B53" s="68" t="s">
        <v>28</v>
      </c>
      <c r="C53" s="69"/>
      <c r="D53" s="69"/>
      <c r="E53" s="69"/>
      <c r="F53" s="69"/>
      <c r="G53" s="70"/>
      <c r="H53" s="24">
        <f>SUM(H50:H52)</f>
        <v>0</v>
      </c>
      <c r="I53" s="24">
        <f>SUM(I50:I52)</f>
        <v>0</v>
      </c>
      <c r="J53" s="24">
        <f>SUM(J50:J52)</f>
        <v>0</v>
      </c>
    </row>
    <row r="54" spans="2:10" ht="15" customHeight="1" thickBot="1" x14ac:dyDescent="0.25">
      <c r="B54" s="68" t="s">
        <v>49</v>
      </c>
      <c r="C54" s="69"/>
      <c r="D54" s="69"/>
      <c r="E54" s="69"/>
      <c r="F54" s="69"/>
      <c r="G54" s="70"/>
      <c r="H54" s="39"/>
      <c r="I54" s="39"/>
      <c r="J54" s="39"/>
    </row>
    <row r="55" spans="2:10" ht="15" customHeight="1" thickBot="1" x14ac:dyDescent="0.25">
      <c r="B55" s="68" t="s">
        <v>27</v>
      </c>
      <c r="C55" s="69"/>
      <c r="D55" s="69"/>
      <c r="E55" s="69"/>
      <c r="F55" s="69"/>
      <c r="G55" s="70"/>
      <c r="H55" s="24">
        <f>H53*H54</f>
        <v>0</v>
      </c>
      <c r="I55" s="24">
        <f>I53*I54</f>
        <v>0</v>
      </c>
      <c r="J55" s="24">
        <f>J53*J54</f>
        <v>0</v>
      </c>
    </row>
    <row r="56" spans="2:10" ht="15" customHeight="1" thickBot="1" x14ac:dyDescent="0.25">
      <c r="B56" s="86" t="s">
        <v>48</v>
      </c>
      <c r="C56" s="87"/>
      <c r="D56" s="87"/>
      <c r="E56" s="87"/>
      <c r="F56" s="87"/>
      <c r="G56" s="87"/>
      <c r="H56" s="87"/>
      <c r="I56" s="87"/>
      <c r="J56" s="88"/>
    </row>
    <row r="57" spans="2:10" ht="15" customHeight="1" thickBot="1" x14ac:dyDescent="0.25">
      <c r="B57" s="83" t="s">
        <v>29</v>
      </c>
      <c r="C57" s="84"/>
      <c r="D57" s="84"/>
      <c r="E57" s="84"/>
      <c r="F57" s="84"/>
      <c r="G57" s="84"/>
      <c r="H57" s="84"/>
      <c r="I57" s="84"/>
      <c r="J57" s="85"/>
    </row>
    <row r="58" spans="2:10" ht="15" customHeight="1" thickBot="1" x14ac:dyDescent="0.25">
      <c r="B58" s="46"/>
      <c r="C58" s="16"/>
      <c r="D58" s="10"/>
      <c r="E58" s="17"/>
      <c r="F58" s="50"/>
      <c r="G58" s="51"/>
      <c r="H58" s="9">
        <f>ROUND(F58,2)*G58</f>
        <v>0</v>
      </c>
      <c r="I58" s="9">
        <f>ROUND(F58,2)*G58</f>
        <v>0</v>
      </c>
      <c r="J58" s="9">
        <f>ROUND(F58,2)*G58</f>
        <v>0</v>
      </c>
    </row>
    <row r="59" spans="2:10" ht="15" customHeight="1" thickBot="1" x14ac:dyDescent="0.25">
      <c r="B59" s="47"/>
      <c r="C59" s="16"/>
      <c r="D59" s="10"/>
      <c r="E59" s="17"/>
      <c r="F59" s="50"/>
      <c r="G59" s="51"/>
      <c r="H59" s="9">
        <f t="shared" ref="H59:H60" si="18">ROUND(F59,2)*G59</f>
        <v>0</v>
      </c>
      <c r="I59" s="9">
        <f t="shared" ref="I59:I60" si="19">ROUND(F59,2)*G59</f>
        <v>0</v>
      </c>
      <c r="J59" s="9">
        <f t="shared" ref="J59:J60" si="20">ROUND(F59,2)*G59</f>
        <v>0</v>
      </c>
    </row>
    <row r="60" spans="2:10" ht="15" customHeight="1" thickBot="1" x14ac:dyDescent="0.25">
      <c r="B60" s="46"/>
      <c r="C60" s="16"/>
      <c r="D60" s="10"/>
      <c r="E60" s="17"/>
      <c r="F60" s="50"/>
      <c r="G60" s="51"/>
      <c r="H60" s="9">
        <f t="shared" si="18"/>
        <v>0</v>
      </c>
      <c r="I60" s="9">
        <f t="shared" si="19"/>
        <v>0</v>
      </c>
      <c r="J60" s="9">
        <f t="shared" si="20"/>
        <v>0</v>
      </c>
    </row>
    <row r="61" spans="2:10" ht="15" customHeight="1" thickBot="1" x14ac:dyDescent="0.25">
      <c r="B61" s="68" t="s">
        <v>28</v>
      </c>
      <c r="C61" s="69"/>
      <c r="D61" s="69"/>
      <c r="E61" s="69"/>
      <c r="F61" s="69"/>
      <c r="G61" s="70"/>
      <c r="H61" s="24">
        <f>SUM(H58:H60)</f>
        <v>0</v>
      </c>
      <c r="I61" s="24">
        <f>SUM(I58:I60)</f>
        <v>0</v>
      </c>
      <c r="J61" s="24">
        <f>SUM(J58:J60)</f>
        <v>0</v>
      </c>
    </row>
    <row r="62" spans="2:10" ht="15" customHeight="1" thickBot="1" x14ac:dyDescent="0.25">
      <c r="B62" s="68" t="s">
        <v>49</v>
      </c>
      <c r="C62" s="69"/>
      <c r="D62" s="69"/>
      <c r="E62" s="69"/>
      <c r="F62" s="69"/>
      <c r="G62" s="70"/>
      <c r="H62" s="39"/>
      <c r="I62" s="39"/>
      <c r="J62" s="39"/>
    </row>
    <row r="63" spans="2:10" ht="15" customHeight="1" thickBot="1" x14ac:dyDescent="0.25">
      <c r="B63" s="68" t="s">
        <v>27</v>
      </c>
      <c r="C63" s="69"/>
      <c r="D63" s="69"/>
      <c r="E63" s="69"/>
      <c r="F63" s="69"/>
      <c r="G63" s="70"/>
      <c r="H63" s="24">
        <f>H61*H62</f>
        <v>0</v>
      </c>
      <c r="I63" s="24">
        <f>I61*I62</f>
        <v>0</v>
      </c>
      <c r="J63" s="24">
        <f>J61*J62</f>
        <v>0</v>
      </c>
    </row>
    <row r="64" spans="2:10" ht="15" customHeight="1" thickBot="1" x14ac:dyDescent="0.25">
      <c r="B64" s="86" t="s">
        <v>21</v>
      </c>
      <c r="C64" s="87"/>
      <c r="D64" s="87"/>
      <c r="E64" s="87"/>
      <c r="F64" s="87"/>
      <c r="G64" s="87"/>
      <c r="H64" s="87"/>
      <c r="I64" s="87"/>
      <c r="J64" s="88"/>
    </row>
    <row r="65" spans="2:10" ht="15" customHeight="1" thickBot="1" x14ac:dyDescent="0.25">
      <c r="B65" s="83" t="s">
        <v>29</v>
      </c>
      <c r="C65" s="84"/>
      <c r="D65" s="84"/>
      <c r="E65" s="84"/>
      <c r="F65" s="84"/>
      <c r="G65" s="84"/>
      <c r="H65" s="84"/>
      <c r="I65" s="84"/>
      <c r="J65" s="85"/>
    </row>
    <row r="66" spans="2:10" ht="15" customHeight="1" thickBot="1" x14ac:dyDescent="0.25">
      <c r="B66" s="46"/>
      <c r="C66" s="16"/>
      <c r="D66" s="10"/>
      <c r="E66" s="17"/>
      <c r="F66" s="50"/>
      <c r="G66" s="51"/>
      <c r="H66" s="9">
        <f>ROUND(F66,2)*G66</f>
        <v>0</v>
      </c>
      <c r="I66" s="9">
        <f>ROUND(F66,2)*G66</f>
        <v>0</v>
      </c>
      <c r="J66" s="9">
        <f>ROUND(F66,2)*G66</f>
        <v>0</v>
      </c>
    </row>
    <row r="67" spans="2:10" ht="15" customHeight="1" thickBot="1" x14ac:dyDescent="0.25">
      <c r="B67" s="47"/>
      <c r="C67" s="16"/>
      <c r="D67" s="10"/>
      <c r="E67" s="17"/>
      <c r="F67" s="50"/>
      <c r="G67" s="51"/>
      <c r="H67" s="9">
        <f t="shared" ref="H67:H68" si="21">ROUND(F67,2)*G67</f>
        <v>0</v>
      </c>
      <c r="I67" s="9">
        <f t="shared" ref="I67:I68" si="22">ROUND(F67,2)*G67</f>
        <v>0</v>
      </c>
      <c r="J67" s="9">
        <f t="shared" ref="J67:J68" si="23">ROUND(F67,2)*G67</f>
        <v>0</v>
      </c>
    </row>
    <row r="68" spans="2:10" ht="15" customHeight="1" thickBot="1" x14ac:dyDescent="0.25">
      <c r="B68" s="46"/>
      <c r="C68" s="16"/>
      <c r="D68" s="10"/>
      <c r="E68" s="17"/>
      <c r="F68" s="50"/>
      <c r="G68" s="51"/>
      <c r="H68" s="9">
        <f t="shared" si="21"/>
        <v>0</v>
      </c>
      <c r="I68" s="9">
        <f t="shared" si="22"/>
        <v>0</v>
      </c>
      <c r="J68" s="9">
        <f t="shared" si="23"/>
        <v>0</v>
      </c>
    </row>
    <row r="69" spans="2:10" ht="15" customHeight="1" thickBot="1" x14ac:dyDescent="0.25">
      <c r="B69" s="68" t="s">
        <v>28</v>
      </c>
      <c r="C69" s="69"/>
      <c r="D69" s="69"/>
      <c r="E69" s="69"/>
      <c r="F69" s="69"/>
      <c r="G69" s="70"/>
      <c r="H69" s="24">
        <f>SUM(H66:H68)</f>
        <v>0</v>
      </c>
      <c r="I69" s="24">
        <f>SUM(I66:I68)</f>
        <v>0</v>
      </c>
      <c r="J69" s="24">
        <f>SUM(J66:J68)</f>
        <v>0</v>
      </c>
    </row>
    <row r="70" spans="2:10" ht="15" customHeight="1" thickBot="1" x14ac:dyDescent="0.25">
      <c r="B70" s="68" t="s">
        <v>49</v>
      </c>
      <c r="C70" s="69"/>
      <c r="D70" s="69"/>
      <c r="E70" s="69"/>
      <c r="F70" s="69"/>
      <c r="G70" s="70"/>
      <c r="H70" s="39"/>
      <c r="I70" s="39"/>
      <c r="J70" s="39"/>
    </row>
    <row r="71" spans="2:10" ht="15" customHeight="1" thickBot="1" x14ac:dyDescent="0.25">
      <c r="B71" s="68" t="s">
        <v>27</v>
      </c>
      <c r="C71" s="69"/>
      <c r="D71" s="69"/>
      <c r="E71" s="69"/>
      <c r="F71" s="69"/>
      <c r="G71" s="70"/>
      <c r="H71" s="24">
        <f>H69*H70</f>
        <v>0</v>
      </c>
      <c r="I71" s="24">
        <f>I69*I70</f>
        <v>0</v>
      </c>
      <c r="J71" s="24">
        <f>J69*J70</f>
        <v>0</v>
      </c>
    </row>
    <row r="72" spans="2:10" ht="15" customHeight="1" thickBot="1" x14ac:dyDescent="0.25">
      <c r="B72" s="97" t="s">
        <v>44</v>
      </c>
      <c r="C72" s="98"/>
      <c r="D72" s="98"/>
      <c r="E72" s="98"/>
      <c r="F72" s="98"/>
      <c r="G72" s="98"/>
      <c r="H72" s="98"/>
      <c r="I72" s="98"/>
      <c r="J72" s="99"/>
    </row>
    <row r="73" spans="2:10" ht="15" customHeight="1" thickBot="1" x14ac:dyDescent="0.25">
      <c r="B73" s="83" t="s">
        <v>29</v>
      </c>
      <c r="C73" s="84"/>
      <c r="D73" s="84"/>
      <c r="E73" s="84"/>
      <c r="F73" s="84"/>
      <c r="G73" s="84"/>
      <c r="H73" s="84"/>
      <c r="I73" s="84"/>
      <c r="J73" s="85"/>
    </row>
    <row r="74" spans="2:10" ht="15" customHeight="1" thickBot="1" x14ac:dyDescent="0.25">
      <c r="B74" s="46"/>
      <c r="C74" s="16"/>
      <c r="D74" s="10"/>
      <c r="E74" s="17"/>
      <c r="F74" s="50"/>
      <c r="G74" s="51"/>
      <c r="H74" s="9">
        <f>ROUND(F74,2)*G74</f>
        <v>0</v>
      </c>
      <c r="I74" s="9">
        <f>ROUND(F74,2)*G74</f>
        <v>0</v>
      </c>
      <c r="J74" s="9">
        <f>ROUND(F74,2)*G74</f>
        <v>0</v>
      </c>
    </row>
    <row r="75" spans="2:10" ht="15" customHeight="1" thickBot="1" x14ac:dyDescent="0.25">
      <c r="B75" s="47"/>
      <c r="C75" s="16"/>
      <c r="D75" s="10"/>
      <c r="E75" s="17"/>
      <c r="F75" s="50"/>
      <c r="G75" s="51"/>
      <c r="H75" s="9">
        <f t="shared" ref="H75:H76" si="24">ROUND(F75,2)*G75</f>
        <v>0</v>
      </c>
      <c r="I75" s="9">
        <f t="shared" ref="I75:I76" si="25">ROUND(F75,2)*G75</f>
        <v>0</v>
      </c>
      <c r="J75" s="9">
        <f t="shared" ref="J75:J76" si="26">ROUND(F75,2)*G75</f>
        <v>0</v>
      </c>
    </row>
    <row r="76" spans="2:10" ht="15" customHeight="1" thickBot="1" x14ac:dyDescent="0.25">
      <c r="B76" s="46"/>
      <c r="C76" s="16"/>
      <c r="D76" s="10"/>
      <c r="E76" s="17"/>
      <c r="F76" s="50"/>
      <c r="G76" s="51"/>
      <c r="H76" s="9">
        <f t="shared" si="24"/>
        <v>0</v>
      </c>
      <c r="I76" s="9">
        <f t="shared" si="25"/>
        <v>0</v>
      </c>
      <c r="J76" s="9">
        <f t="shared" si="26"/>
        <v>0</v>
      </c>
    </row>
    <row r="77" spans="2:10" ht="15" customHeight="1" thickBot="1" x14ac:dyDescent="0.25">
      <c r="B77" s="68" t="s">
        <v>28</v>
      </c>
      <c r="C77" s="69"/>
      <c r="D77" s="69"/>
      <c r="E77" s="69"/>
      <c r="F77" s="69"/>
      <c r="G77" s="70"/>
      <c r="H77" s="24">
        <f>SUM(H74:H76)</f>
        <v>0</v>
      </c>
      <c r="I77" s="24">
        <f>SUM(I74:I76)</f>
        <v>0</v>
      </c>
      <c r="J77" s="24">
        <f>SUM(J74:J76)</f>
        <v>0</v>
      </c>
    </row>
    <row r="78" spans="2:10" ht="15" customHeight="1" thickBot="1" x14ac:dyDescent="0.25">
      <c r="B78" s="68" t="s">
        <v>49</v>
      </c>
      <c r="C78" s="69"/>
      <c r="D78" s="69"/>
      <c r="E78" s="69"/>
      <c r="F78" s="69"/>
      <c r="G78" s="70"/>
      <c r="H78" s="39"/>
      <c r="I78" s="39"/>
      <c r="J78" s="39"/>
    </row>
    <row r="79" spans="2:10" ht="15" customHeight="1" thickBot="1" x14ac:dyDescent="0.25">
      <c r="B79" s="68" t="s">
        <v>27</v>
      </c>
      <c r="C79" s="69"/>
      <c r="D79" s="69"/>
      <c r="E79" s="69"/>
      <c r="F79" s="69"/>
      <c r="G79" s="70"/>
      <c r="H79" s="24">
        <f>H77*H78</f>
        <v>0</v>
      </c>
      <c r="I79" s="24">
        <f>I77*I78</f>
        <v>0</v>
      </c>
      <c r="J79" s="24">
        <f>J77*J78</f>
        <v>0</v>
      </c>
    </row>
    <row r="80" spans="2:10" ht="15" customHeight="1" thickBot="1" x14ac:dyDescent="0.25">
      <c r="B80" s="97" t="s">
        <v>26</v>
      </c>
      <c r="C80" s="98"/>
      <c r="D80" s="98"/>
      <c r="E80" s="98"/>
      <c r="F80" s="98"/>
      <c r="G80" s="98"/>
      <c r="H80" s="98"/>
      <c r="I80" s="98"/>
      <c r="J80" s="99"/>
    </row>
    <row r="81" spans="1:12" ht="15" customHeight="1" thickBot="1" x14ac:dyDescent="0.25">
      <c r="B81" s="83" t="s">
        <v>29</v>
      </c>
      <c r="C81" s="84"/>
      <c r="D81" s="84"/>
      <c r="E81" s="84"/>
      <c r="F81" s="84"/>
      <c r="G81" s="84"/>
      <c r="H81" s="84"/>
      <c r="I81" s="84"/>
      <c r="J81" s="85"/>
    </row>
    <row r="82" spans="1:12" ht="15" customHeight="1" thickBot="1" x14ac:dyDescent="0.25">
      <c r="B82" s="46"/>
      <c r="C82" s="16"/>
      <c r="D82" s="10"/>
      <c r="E82" s="17"/>
      <c r="F82" s="50"/>
      <c r="G82" s="51"/>
      <c r="H82" s="9">
        <f>ROUND(F82,2)*G82</f>
        <v>0</v>
      </c>
      <c r="I82" s="9">
        <f>ROUND(F82,2)*G82</f>
        <v>0</v>
      </c>
      <c r="J82" s="9">
        <f>ROUND(F82,2)*G82</f>
        <v>0</v>
      </c>
    </row>
    <row r="83" spans="1:12" ht="15" customHeight="1" thickBot="1" x14ac:dyDescent="0.25">
      <c r="B83" s="47"/>
      <c r="C83" s="16"/>
      <c r="D83" s="10"/>
      <c r="E83" s="17"/>
      <c r="F83" s="50"/>
      <c r="G83" s="51"/>
      <c r="H83" s="9">
        <f t="shared" ref="H83:H84" si="27">ROUND(F83,2)*G83</f>
        <v>0</v>
      </c>
      <c r="I83" s="9">
        <f t="shared" ref="I83:I84" si="28">ROUND(F83,2)*G83</f>
        <v>0</v>
      </c>
      <c r="J83" s="9">
        <f t="shared" ref="J83:J84" si="29">ROUND(F83,2)*G83</f>
        <v>0</v>
      </c>
    </row>
    <row r="84" spans="1:12" ht="15" customHeight="1" thickBot="1" x14ac:dyDescent="0.25">
      <c r="B84" s="46"/>
      <c r="C84" s="16"/>
      <c r="D84" s="10"/>
      <c r="E84" s="17"/>
      <c r="F84" s="50"/>
      <c r="G84" s="51"/>
      <c r="H84" s="9">
        <f t="shared" si="27"/>
        <v>0</v>
      </c>
      <c r="I84" s="9">
        <f t="shared" si="28"/>
        <v>0</v>
      </c>
      <c r="J84" s="9">
        <f t="shared" si="29"/>
        <v>0</v>
      </c>
    </row>
    <row r="85" spans="1:12" ht="15" customHeight="1" thickBot="1" x14ac:dyDescent="0.25">
      <c r="B85" s="68" t="s">
        <v>28</v>
      </c>
      <c r="C85" s="69"/>
      <c r="D85" s="69"/>
      <c r="E85" s="69"/>
      <c r="F85" s="69"/>
      <c r="G85" s="70"/>
      <c r="H85" s="24">
        <f>SUM(H82:H84)</f>
        <v>0</v>
      </c>
      <c r="I85" s="24">
        <f>SUM(I82:I84)</f>
        <v>0</v>
      </c>
      <c r="J85" s="24">
        <f>SUM(J82:J84)</f>
        <v>0</v>
      </c>
    </row>
    <row r="86" spans="1:12" ht="15" customHeight="1" thickBot="1" x14ac:dyDescent="0.25">
      <c r="B86" s="68" t="s">
        <v>49</v>
      </c>
      <c r="C86" s="69"/>
      <c r="D86" s="69"/>
      <c r="E86" s="69"/>
      <c r="F86" s="69"/>
      <c r="G86" s="70"/>
      <c r="H86" s="39"/>
      <c r="I86" s="39"/>
      <c r="J86" s="39"/>
    </row>
    <row r="87" spans="1:12" ht="15" customHeight="1" thickBot="1" x14ac:dyDescent="0.25">
      <c r="B87" s="68" t="s">
        <v>27</v>
      </c>
      <c r="C87" s="69"/>
      <c r="D87" s="69"/>
      <c r="E87" s="69"/>
      <c r="F87" s="69"/>
      <c r="G87" s="70"/>
      <c r="H87" s="24">
        <f>H85*H86</f>
        <v>0</v>
      </c>
      <c r="I87" s="24">
        <f>I85*I86</f>
        <v>0</v>
      </c>
      <c r="J87" s="24">
        <f>J85*J86</f>
        <v>0</v>
      </c>
    </row>
    <row r="88" spans="1:12" ht="21" customHeight="1" thickBot="1" x14ac:dyDescent="0.25">
      <c r="B88" s="89" t="s">
        <v>32</v>
      </c>
      <c r="C88" s="90"/>
      <c r="D88" s="90"/>
      <c r="E88" s="90"/>
      <c r="F88" s="90"/>
      <c r="G88" s="96"/>
      <c r="H88" s="35">
        <f>H53+H61+H69+H85+H77</f>
        <v>0</v>
      </c>
      <c r="I88" s="35">
        <f t="shared" ref="I88:J88" si="30">I53+I61+I69+I85+I77</f>
        <v>0</v>
      </c>
      <c r="J88" s="35">
        <f t="shared" si="30"/>
        <v>0</v>
      </c>
    </row>
    <row r="89" spans="1:12" s="23" customFormat="1" ht="15" customHeight="1" thickBot="1" x14ac:dyDescent="0.25">
      <c r="A89"/>
      <c r="B89" s="93"/>
      <c r="C89" s="94"/>
      <c r="D89" s="94"/>
      <c r="E89" s="94"/>
      <c r="F89" s="94"/>
      <c r="G89" s="94"/>
      <c r="H89" s="94"/>
      <c r="I89" s="94"/>
      <c r="J89" s="95"/>
    </row>
    <row r="90" spans="1:12" s="23" customFormat="1" ht="23.25" customHeight="1" thickBot="1" x14ac:dyDescent="0.25">
      <c r="A90"/>
      <c r="B90" s="60" t="s">
        <v>34</v>
      </c>
      <c r="C90" s="61"/>
      <c r="D90" s="61"/>
      <c r="E90" s="61"/>
      <c r="F90" s="61"/>
      <c r="G90" s="62"/>
      <c r="H90" s="6">
        <f>H11+H79+H19+H27+H44+H55+H63+H71+H87+H35</f>
        <v>0</v>
      </c>
      <c r="I90" s="6">
        <f>I11+I79+I19+I27+I44+I55+I63+I71+I87+I35</f>
        <v>0</v>
      </c>
      <c r="J90" s="6">
        <f>J11+J79+J19+J27+J44+J55+J63+J71+J87+J35</f>
        <v>0</v>
      </c>
    </row>
    <row r="91" spans="1:12" s="23" customFormat="1" ht="21.75" customHeight="1" thickBot="1" x14ac:dyDescent="0.25">
      <c r="A91"/>
      <c r="B91" s="60" t="s">
        <v>36</v>
      </c>
      <c r="C91" s="61"/>
      <c r="D91" s="61"/>
      <c r="E91" s="61"/>
      <c r="F91" s="61"/>
      <c r="G91" s="62"/>
      <c r="H91" s="63">
        <f>H90+I90+J90</f>
        <v>0</v>
      </c>
      <c r="I91" s="64"/>
      <c r="J91" s="65"/>
    </row>
    <row r="92" spans="1:12" ht="22.5" customHeight="1" thickBot="1" x14ac:dyDescent="0.25">
      <c r="B92" s="60" t="s">
        <v>35</v>
      </c>
      <c r="C92" s="61"/>
      <c r="D92" s="61"/>
      <c r="E92" s="61"/>
      <c r="F92" s="61"/>
      <c r="G92" s="62"/>
      <c r="H92" s="6">
        <f>H45+H88</f>
        <v>0</v>
      </c>
      <c r="I92" s="6">
        <f>I45+I88</f>
        <v>0</v>
      </c>
      <c r="J92" s="6">
        <f>J45+J88</f>
        <v>0</v>
      </c>
    </row>
    <row r="93" spans="1:12" ht="21" customHeight="1" thickBot="1" x14ac:dyDescent="0.25">
      <c r="B93" s="60" t="s">
        <v>39</v>
      </c>
      <c r="C93" s="61"/>
      <c r="D93" s="61"/>
      <c r="E93" s="61"/>
      <c r="F93" s="61"/>
      <c r="G93" s="62"/>
      <c r="H93" s="63">
        <f>H92+I92+J92</f>
        <v>0</v>
      </c>
      <c r="I93" s="64"/>
      <c r="J93" s="65"/>
    </row>
    <row r="94" spans="1:12" ht="15" customHeight="1" thickBot="1" x14ac:dyDescent="0.25">
      <c r="B94" s="57" t="s">
        <v>47</v>
      </c>
      <c r="C94" s="58"/>
      <c r="D94" s="58"/>
      <c r="E94" s="58"/>
      <c r="F94" s="58"/>
      <c r="G94" s="58"/>
      <c r="H94" s="58"/>
      <c r="I94" s="58"/>
      <c r="J94" s="59"/>
      <c r="K94" s="3"/>
      <c r="L94" s="4"/>
    </row>
    <row r="95" spans="1:12" ht="15" customHeight="1" thickBot="1" x14ac:dyDescent="0.25">
      <c r="B95" s="49" t="s">
        <v>33</v>
      </c>
      <c r="C95" s="25"/>
      <c r="D95" s="25"/>
      <c r="E95" s="25"/>
      <c r="F95" s="25"/>
      <c r="G95" s="25"/>
      <c r="H95" s="25"/>
      <c r="I95" s="25"/>
      <c r="J95" s="26"/>
      <c r="K95" s="2"/>
      <c r="L95" s="2"/>
    </row>
    <row r="96" spans="1:12" ht="15" customHeight="1" thickBot="1" x14ac:dyDescent="0.25">
      <c r="B96" s="54" t="s">
        <v>37</v>
      </c>
      <c r="C96" s="55"/>
      <c r="D96" s="55"/>
      <c r="E96" s="55"/>
      <c r="F96" s="55"/>
      <c r="G96" s="55"/>
      <c r="H96" s="55"/>
      <c r="I96" s="55"/>
      <c r="J96" s="56"/>
    </row>
    <row r="97" spans="2:10" ht="15" customHeight="1" thickBot="1" x14ac:dyDescent="0.25">
      <c r="B97" s="54" t="s">
        <v>38</v>
      </c>
      <c r="C97" s="55"/>
      <c r="D97" s="55"/>
      <c r="E97" s="55"/>
      <c r="F97" s="55"/>
      <c r="G97" s="55"/>
      <c r="H97" s="55"/>
      <c r="I97" s="55"/>
      <c r="J97" s="56"/>
    </row>
    <row r="98" spans="2:10" ht="15" customHeight="1" thickBot="1" x14ac:dyDescent="0.25">
      <c r="B98" s="40"/>
      <c r="C98" s="40"/>
      <c r="D98" s="40"/>
      <c r="E98" s="40"/>
      <c r="F98" s="40"/>
      <c r="G98" s="40"/>
      <c r="H98" s="40"/>
      <c r="I98" s="40"/>
      <c r="J98" s="40"/>
    </row>
    <row r="99" spans="2:10" ht="25.5" customHeight="1" thickBot="1" x14ac:dyDescent="0.25">
      <c r="B99" s="116" t="s">
        <v>58</v>
      </c>
      <c r="C99" s="117"/>
      <c r="D99" s="117"/>
      <c r="E99" s="117"/>
      <c r="F99" s="118"/>
      <c r="G99" s="100"/>
      <c r="H99" s="100"/>
      <c r="I99" s="40"/>
      <c r="J99" s="40"/>
    </row>
    <row r="100" spans="2:10" ht="52.5" customHeight="1" x14ac:dyDescent="0.2">
      <c r="B100" s="106" t="s">
        <v>54</v>
      </c>
      <c r="C100" s="107" t="s">
        <v>59</v>
      </c>
      <c r="D100" s="108" t="s">
        <v>56</v>
      </c>
      <c r="E100" s="109" t="s">
        <v>53</v>
      </c>
      <c r="F100" s="110" t="s">
        <v>55</v>
      </c>
      <c r="G100" s="101"/>
      <c r="H100" s="102"/>
    </row>
    <row r="101" spans="2:10" ht="42.75" customHeight="1" thickBot="1" x14ac:dyDescent="0.25">
      <c r="B101" s="115">
        <f>H93</f>
        <v>0</v>
      </c>
      <c r="C101" s="111"/>
      <c r="D101" s="112">
        <f>B101*0.25</f>
        <v>0</v>
      </c>
      <c r="E101" s="113" t="str">
        <f>IF(B101="","",IF(C101="","",IF(C101&lt;=(0.25*B101),"OK","limit prekročený")))</f>
        <v/>
      </c>
      <c r="F101" s="114">
        <f>IF(C101&gt;D101,C101-D101,0)</f>
        <v>0</v>
      </c>
      <c r="G101" s="103"/>
      <c r="H101" s="104"/>
    </row>
    <row r="102" spans="2:10" ht="24.75" customHeight="1" thickBot="1" x14ac:dyDescent="0.25">
      <c r="B102" s="119" t="s">
        <v>57</v>
      </c>
      <c r="C102" s="120"/>
      <c r="D102" s="120"/>
      <c r="E102" s="120"/>
      <c r="F102" s="121"/>
      <c r="G102" s="105"/>
      <c r="H102" s="105"/>
    </row>
  </sheetData>
  <mergeCells count="68">
    <mergeCell ref="B99:F99"/>
    <mergeCell ref="B102:F102"/>
    <mergeCell ref="B3:J3"/>
    <mergeCell ref="B13:J13"/>
    <mergeCell ref="B12:J12"/>
    <mergeCell ref="B26:G26"/>
    <mergeCell ref="B72:J72"/>
    <mergeCell ref="B28:J28"/>
    <mergeCell ref="B29:J29"/>
    <mergeCell ref="B33:G33"/>
    <mergeCell ref="B34:G34"/>
    <mergeCell ref="B35:G35"/>
    <mergeCell ref="B65:J65"/>
    <mergeCell ref="B64:J64"/>
    <mergeCell ref="B57:J57"/>
    <mergeCell ref="B69:G69"/>
    <mergeCell ref="B70:G70"/>
    <mergeCell ref="B71:G71"/>
    <mergeCell ref="B77:G77"/>
    <mergeCell ref="B78:G78"/>
    <mergeCell ref="B79:G79"/>
    <mergeCell ref="B90:G90"/>
    <mergeCell ref="B88:G88"/>
    <mergeCell ref="B81:J81"/>
    <mergeCell ref="B80:J80"/>
    <mergeCell ref="B85:G85"/>
    <mergeCell ref="B86:G86"/>
    <mergeCell ref="B87:G87"/>
    <mergeCell ref="B89:J89"/>
    <mergeCell ref="B73:J73"/>
    <mergeCell ref="B21:J21"/>
    <mergeCell ref="B20:J20"/>
    <mergeCell ref="B54:G54"/>
    <mergeCell ref="B56:J56"/>
    <mergeCell ref="B49:J49"/>
    <mergeCell ref="B48:J48"/>
    <mergeCell ref="B45:G45"/>
    <mergeCell ref="B47:J47"/>
    <mergeCell ref="B44:G44"/>
    <mergeCell ref="B53:G53"/>
    <mergeCell ref="B27:G27"/>
    <mergeCell ref="B42:G42"/>
    <mergeCell ref="B43:G43"/>
    <mergeCell ref="B46:J46"/>
    <mergeCell ref="B1:J1"/>
    <mergeCell ref="B55:G55"/>
    <mergeCell ref="B61:G61"/>
    <mergeCell ref="B62:G62"/>
    <mergeCell ref="B63:G63"/>
    <mergeCell ref="B5:J5"/>
    <mergeCell ref="B4:J4"/>
    <mergeCell ref="B38:J38"/>
    <mergeCell ref="B37:J37"/>
    <mergeCell ref="B11:G11"/>
    <mergeCell ref="B10:G10"/>
    <mergeCell ref="B9:G9"/>
    <mergeCell ref="B17:G17"/>
    <mergeCell ref="B18:G18"/>
    <mergeCell ref="B19:G19"/>
    <mergeCell ref="B25:G25"/>
    <mergeCell ref="B96:J96"/>
    <mergeCell ref="B97:J97"/>
    <mergeCell ref="B94:J94"/>
    <mergeCell ref="B93:G93"/>
    <mergeCell ref="B91:G91"/>
    <mergeCell ref="H93:J93"/>
    <mergeCell ref="B92:G92"/>
    <mergeCell ref="H91:J91"/>
  </mergeCells>
  <conditionalFormatting sqref="G101">
    <cfRule type="containsText" dxfId="9" priority="25" stopIfTrue="1" operator="containsText" text="limit prekročený">
      <formula>NOT(ISERROR(SEARCH("limit prekročený",G101)))</formula>
    </cfRule>
    <cfRule type="containsText" priority="26" stopIfTrue="1" operator="containsText" text="limit prekročený">
      <formula>NOT(ISERROR(SEARCH("limit prekročený",G101)))</formula>
    </cfRule>
    <cfRule type="containsText" dxfId="8" priority="27" stopIfTrue="1" operator="containsText" text="OK">
      <formula>NOT(ISERROR(SEARCH("OK",G101)))</formula>
    </cfRule>
    <cfRule type="containsBlanks" priority="28" stopIfTrue="1">
      <formula>LEN(TRIM(G101))=0</formula>
    </cfRule>
  </conditionalFormatting>
  <conditionalFormatting sqref="E101">
    <cfRule type="containsText" dxfId="7" priority="5" stopIfTrue="1" operator="containsText" text="limit prekročený">
      <formula>NOT(ISERROR(SEARCH("limit prekročený",E101)))</formula>
    </cfRule>
    <cfRule type="containsText" priority="6" stopIfTrue="1" operator="containsText" text="limit prekročený">
      <formula>NOT(ISERROR(SEARCH("limit prekročený",E101)))</formula>
    </cfRule>
    <cfRule type="containsText" dxfId="6" priority="7" stopIfTrue="1" operator="containsText" text="OK">
      <formula>NOT(ISERROR(SEARCH("OK",E101)))</formula>
    </cfRule>
    <cfRule type="containsBlanks" priority="8" stopIfTrue="1">
      <formula>LEN(TRIM(E101))=0</formula>
    </cfRule>
  </conditionalFormatting>
  <conditionalFormatting sqref="F101">
    <cfRule type="cellIs" dxfId="5" priority="1" operator="equal">
      <formula>0</formula>
    </cfRule>
    <cfRule type="cellIs" dxfId="4" priority="2" operator="equal">
      <formula>"""0"""</formula>
    </cfRule>
    <cfRule type="cellIs" dxfId="3" priority="3" operator="equal">
      <formula>"""0"""</formula>
    </cfRule>
    <cfRule type="cellIs" dxfId="2" priority="4" operator="equal">
      <formula>0</formula>
    </cfRule>
  </conditionalFormatting>
  <dataValidations count="1">
    <dataValidation type="list" allowBlank="1" showInputMessage="1" showErrorMessage="1" sqref="D69:D71 D25:D27 D17:D19 D77:D79 D33:D36 D53:D55 D42:D44 D61:D63 D85:D87">
      <formula1>#REF!</formula1>
    </dataValidation>
  </dataValidations>
  <printOptions horizontalCentered="1"/>
  <pageMargins left="7.874015748031496E-2" right="0.23622047244094491" top="3.937007874015748E-2" bottom="0.74803149606299213" header="0.31496062992125984" footer="0.31496062992125984"/>
  <pageSetup paperSize="9" scale="45" orientation="landscape" r:id="rId1"/>
  <headerFooter>
    <oddFooter>&amp;C&amp;P/&amp;N</oddFooter>
  </headerFooter>
  <ignoredErrors>
    <ignoredError sqref="H92" formula="1"/>
    <ignoredError sqref="B101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Data!$A$1:$A$17</xm:f>
          </x14:formula1>
          <xm:sqref>D6:D8 D14:D16 D22:D24 D30:D32 D39:D41 D50:D52 D58:D60 D66:D68 D74:D76 D82:D84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F20"/>
  <sheetViews>
    <sheetView workbookViewId="0">
      <selection activeCell="B10" sqref="B10"/>
    </sheetView>
  </sheetViews>
  <sheetFormatPr defaultRowHeight="12.75" x14ac:dyDescent="0.2"/>
  <cols>
    <col min="2" max="2" width="118.140625" customWidth="1"/>
  </cols>
  <sheetData>
    <row r="1" spans="2:6" ht="13.5" thickBot="1" x14ac:dyDescent="0.25"/>
    <row r="2" spans="2:6" ht="16.5" thickBot="1" x14ac:dyDescent="0.3">
      <c r="B2" s="8" t="s">
        <v>51</v>
      </c>
    </row>
    <row r="3" spans="2:6" ht="13.5" thickBot="1" x14ac:dyDescent="0.25">
      <c r="B3" s="7"/>
    </row>
    <row r="4" spans="2:6" ht="16.5" thickBot="1" x14ac:dyDescent="0.3">
      <c r="B4" s="22" t="s">
        <v>10</v>
      </c>
    </row>
    <row r="5" spans="2:6" ht="16.5" thickBot="1" x14ac:dyDescent="0.3">
      <c r="B5" s="20" t="s">
        <v>11</v>
      </c>
    </row>
    <row r="6" spans="2:6" ht="16.5" thickBot="1" x14ac:dyDescent="0.3">
      <c r="B6" s="20" t="s">
        <v>12</v>
      </c>
    </row>
    <row r="7" spans="2:6" ht="16.5" thickBot="1" x14ac:dyDescent="0.3">
      <c r="B7" s="20" t="s">
        <v>13</v>
      </c>
    </row>
    <row r="8" spans="2:6" ht="16.5" thickBot="1" x14ac:dyDescent="0.3">
      <c r="B8" s="20" t="s">
        <v>14</v>
      </c>
    </row>
    <row r="9" spans="2:6" ht="16.5" thickBot="1" x14ac:dyDescent="0.3">
      <c r="B9" s="20" t="s">
        <v>52</v>
      </c>
    </row>
    <row r="10" spans="2:6" ht="16.5" thickBot="1" x14ac:dyDescent="0.3">
      <c r="B10" s="20" t="s">
        <v>46</v>
      </c>
    </row>
    <row r="11" spans="2:6" ht="16.5" thickBot="1" x14ac:dyDescent="0.3">
      <c r="B11" s="20" t="s">
        <v>1</v>
      </c>
      <c r="F11" s="5"/>
    </row>
    <row r="12" spans="2:6" ht="16.5" thickBot="1" x14ac:dyDescent="0.3">
      <c r="B12" s="20" t="s">
        <v>15</v>
      </c>
    </row>
    <row r="13" spans="2:6" ht="16.5" thickBot="1" x14ac:dyDescent="0.3">
      <c r="B13" s="20" t="s">
        <v>16</v>
      </c>
    </row>
    <row r="14" spans="2:6" ht="16.5" thickBot="1" x14ac:dyDescent="0.3">
      <c r="B14" s="20" t="s">
        <v>17</v>
      </c>
    </row>
    <row r="15" spans="2:6" ht="16.5" thickBot="1" x14ac:dyDescent="0.3">
      <c r="B15" s="20" t="s">
        <v>7</v>
      </c>
    </row>
    <row r="16" spans="2:6" ht="16.5" thickBot="1" x14ac:dyDescent="0.3">
      <c r="B16" s="20" t="s">
        <v>0</v>
      </c>
    </row>
    <row r="17" spans="2:2" ht="16.5" thickBot="1" x14ac:dyDescent="0.3">
      <c r="B17" s="20" t="s">
        <v>2</v>
      </c>
    </row>
    <row r="18" spans="2:2" ht="16.5" thickBot="1" x14ac:dyDescent="0.3">
      <c r="B18" s="20" t="s">
        <v>8</v>
      </c>
    </row>
    <row r="19" spans="2:2" ht="16.5" thickBot="1" x14ac:dyDescent="0.3">
      <c r="B19" s="20" t="s">
        <v>18</v>
      </c>
    </row>
    <row r="20" spans="2:2" ht="18.75" customHeight="1" thickBot="1" x14ac:dyDescent="0.25">
      <c r="B20" s="21" t="s">
        <v>19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17"/>
  <sheetViews>
    <sheetView workbookViewId="0">
      <selection activeCell="C10" sqref="C10"/>
    </sheetView>
  </sheetViews>
  <sheetFormatPr defaultRowHeight="12.75" x14ac:dyDescent="0.2"/>
  <cols>
    <col min="1" max="1" width="65.42578125" customWidth="1"/>
  </cols>
  <sheetData>
    <row r="1" spans="1:1" ht="16.5" thickBot="1" x14ac:dyDescent="0.3">
      <c r="A1" s="22" t="s">
        <v>10</v>
      </c>
    </row>
    <row r="2" spans="1:1" ht="16.5" thickBot="1" x14ac:dyDescent="0.3">
      <c r="A2" s="22" t="s">
        <v>11</v>
      </c>
    </row>
    <row r="3" spans="1:1" ht="16.5" thickBot="1" x14ac:dyDescent="0.3">
      <c r="A3" s="22" t="s">
        <v>12</v>
      </c>
    </row>
    <row r="4" spans="1:1" ht="16.5" thickBot="1" x14ac:dyDescent="0.3">
      <c r="A4" s="22" t="s">
        <v>13</v>
      </c>
    </row>
    <row r="5" spans="1:1" ht="16.5" thickBot="1" x14ac:dyDescent="0.3">
      <c r="A5" s="22" t="s">
        <v>14</v>
      </c>
    </row>
    <row r="6" spans="1:1" ht="16.5" thickBot="1" x14ac:dyDescent="0.3">
      <c r="A6" s="22" t="s">
        <v>52</v>
      </c>
    </row>
    <row r="7" spans="1:1" ht="16.5" thickBot="1" x14ac:dyDescent="0.3">
      <c r="A7" s="22" t="s">
        <v>45</v>
      </c>
    </row>
    <row r="8" spans="1:1" ht="16.5" thickBot="1" x14ac:dyDescent="0.3">
      <c r="A8" s="22" t="s">
        <v>1</v>
      </c>
    </row>
    <row r="9" spans="1:1" ht="16.5" thickBot="1" x14ac:dyDescent="0.3">
      <c r="A9" s="22" t="s">
        <v>15</v>
      </c>
    </row>
    <row r="10" spans="1:1" ht="16.5" thickBot="1" x14ac:dyDescent="0.3">
      <c r="A10" s="22" t="s">
        <v>16</v>
      </c>
    </row>
    <row r="11" spans="1:1" ht="16.5" thickBot="1" x14ac:dyDescent="0.3">
      <c r="A11" s="22" t="s">
        <v>17</v>
      </c>
    </row>
    <row r="12" spans="1:1" ht="16.5" thickBot="1" x14ac:dyDescent="0.3">
      <c r="A12" s="22" t="s">
        <v>7</v>
      </c>
    </row>
    <row r="13" spans="1:1" ht="16.5" thickBot="1" x14ac:dyDescent="0.3">
      <c r="A13" s="22" t="s">
        <v>0</v>
      </c>
    </row>
    <row r="14" spans="1:1" ht="16.5" thickBot="1" x14ac:dyDescent="0.3">
      <c r="A14" s="22" t="s">
        <v>2</v>
      </c>
    </row>
    <row r="15" spans="1:1" ht="16.5" thickBot="1" x14ac:dyDescent="0.3">
      <c r="A15" s="22" t="s">
        <v>8</v>
      </c>
    </row>
    <row r="16" spans="1:1" ht="16.5" thickBot="1" x14ac:dyDescent="0.3">
      <c r="A16" s="22" t="s">
        <v>18</v>
      </c>
    </row>
    <row r="17" spans="1:1" ht="32.25" thickBot="1" x14ac:dyDescent="0.25">
      <c r="A17" s="36" t="s">
        <v>19</v>
      </c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487D6DB17EF20488219505173AAB5A4" ma:contentTypeVersion="0" ma:contentTypeDescription="Umožňuje vytvoriť nový dokument." ma:contentTypeScope="" ma:versionID="877e120c5ef138d245747bc68b5c904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c03bc20b3b442f8046c3eea305e14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DA1321-8A46-42C5-97A8-E0D2E18970EE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C5FF4BC-6F07-4724-8B39-9BD5DE3E26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5D0DC9-7012-4582-9A4E-4C65D72091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2</vt:i4>
      </vt:variant>
    </vt:vector>
  </HeadingPairs>
  <TitlesOfParts>
    <vt:vector size="5" baseType="lpstr">
      <vt:lpstr>1a rozpočet projektu tabuľka</vt:lpstr>
      <vt:lpstr>Skupiny vydavkov - číselník</vt:lpstr>
      <vt:lpstr>Data</vt:lpstr>
      <vt:lpstr>'1a rozpočet projektu tabuľka'!Názvy_tlače</vt:lpstr>
      <vt:lpstr>'1a rozpočet projektu tabuľka'!Oblasť_tlače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Hudec Pavel</dc:creator>
  <cp:lastModifiedBy>Dubovský Lukáš</cp:lastModifiedBy>
  <cp:lastPrinted>2016-02-03T10:53:43Z</cp:lastPrinted>
  <dcterms:created xsi:type="dcterms:W3CDTF">2015-06-18T13:20:51Z</dcterms:created>
  <dcterms:modified xsi:type="dcterms:W3CDTF">2017-03-08T09:32:22Z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0x0101005487D6DB17EF20488219505173AAB5A4</vt:lpwstr>
  </property>
</Properties>
</file>